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4240" windowHeight="10200"/>
  </bookViews>
  <sheets>
    <sheet name="Приложение 3" sheetId="5" r:id="rId1"/>
  </sheets>
  <definedNames>
    <definedName name="_xlnm.Print_Titles" localSheetId="0">'Приложение 3'!$5:$8</definedName>
    <definedName name="_xlnm.Print_Area" localSheetId="0">'Приложение 3'!$A$1:$P$107</definedName>
  </definedNames>
  <calcPr calcId="145621"/>
</workbook>
</file>

<file path=xl/calcChain.xml><?xml version="1.0" encoding="utf-8"?>
<calcChain xmlns="http://schemas.openxmlformats.org/spreadsheetml/2006/main">
  <c r="H105" i="5" l="1"/>
  <c r="H104" i="5"/>
  <c r="H101" i="5"/>
  <c r="O99" i="5"/>
  <c r="N99" i="5"/>
  <c r="M99" i="5"/>
  <c r="L99" i="5"/>
  <c r="K99" i="5"/>
  <c r="I99" i="5"/>
  <c r="H98" i="5"/>
  <c r="H97" i="5"/>
  <c r="O96" i="5"/>
  <c r="N96" i="5"/>
  <c r="M96" i="5"/>
  <c r="L96" i="5"/>
  <c r="K96" i="5"/>
  <c r="J96" i="5"/>
  <c r="I96" i="5"/>
  <c r="H96" i="5"/>
  <c r="O95" i="5"/>
  <c r="N95" i="5"/>
  <c r="M95" i="5"/>
  <c r="L95" i="5"/>
  <c r="K95" i="5"/>
  <c r="J95" i="5"/>
  <c r="I95" i="5"/>
  <c r="H95" i="5"/>
  <c r="H94" i="5"/>
  <c r="O88" i="5"/>
  <c r="N88" i="5"/>
  <c r="M88" i="5"/>
  <c r="L88" i="5"/>
  <c r="K88" i="5"/>
  <c r="J88" i="5"/>
  <c r="I88" i="5"/>
  <c r="O89" i="5"/>
  <c r="N89" i="5"/>
  <c r="M89" i="5"/>
  <c r="L89" i="5"/>
  <c r="K89" i="5"/>
  <c r="J89" i="5"/>
  <c r="I89" i="5"/>
  <c r="H91" i="5"/>
  <c r="H90" i="5"/>
  <c r="H87" i="5"/>
  <c r="H22" i="5"/>
  <c r="O16" i="5"/>
  <c r="O86" i="5" s="1"/>
  <c r="N16" i="5"/>
  <c r="N86" i="5" s="1"/>
  <c r="M16" i="5"/>
  <c r="M86" i="5" s="1"/>
  <c r="L16" i="5"/>
  <c r="L86" i="5" s="1"/>
  <c r="K16" i="5"/>
  <c r="K86" i="5" s="1"/>
  <c r="J16" i="5"/>
  <c r="J86" i="5" s="1"/>
  <c r="I16" i="5"/>
  <c r="I86" i="5" s="1"/>
  <c r="N103" i="5" l="1"/>
  <c r="M103" i="5"/>
  <c r="J103" i="5"/>
  <c r="K102" i="5"/>
  <c r="O102" i="5"/>
  <c r="O103" i="5"/>
  <c r="I102" i="5"/>
  <c r="M102" i="5"/>
  <c r="L102" i="5"/>
  <c r="L103" i="5"/>
  <c r="J102" i="5"/>
  <c r="N102" i="5"/>
  <c r="K103" i="5"/>
  <c r="I103" i="5"/>
  <c r="I72" i="5"/>
  <c r="H78" i="5"/>
  <c r="H72" i="5" s="1"/>
  <c r="H84" i="5" l="1"/>
  <c r="H83" i="5"/>
  <c r="H82" i="5"/>
  <c r="H81" i="5"/>
  <c r="H80" i="5"/>
  <c r="H77" i="5"/>
  <c r="H76" i="5"/>
  <c r="H75" i="5"/>
  <c r="H74" i="5"/>
  <c r="H73" i="5"/>
  <c r="H71" i="5"/>
  <c r="H70" i="5"/>
  <c r="H69" i="5"/>
  <c r="H68" i="5"/>
  <c r="H67" i="5"/>
  <c r="H66" i="5"/>
  <c r="H21" i="5"/>
  <c r="H20" i="5"/>
  <c r="H19" i="5"/>
  <c r="H89" i="5" s="1"/>
  <c r="H103" i="5" s="1"/>
  <c r="H18" i="5"/>
  <c r="H88" i="5" s="1"/>
  <c r="H102" i="5" s="1"/>
  <c r="H17" i="5"/>
  <c r="H14" i="5"/>
  <c r="H13" i="5"/>
  <c r="H12" i="5"/>
  <c r="H11" i="5"/>
  <c r="H10" i="5"/>
  <c r="H16" i="5" l="1"/>
  <c r="J85" i="5"/>
  <c r="H79" i="5"/>
  <c r="O72" i="5"/>
  <c r="N72" i="5"/>
  <c r="M72" i="5"/>
  <c r="L72" i="5"/>
  <c r="K72" i="5"/>
  <c r="J72" i="5"/>
  <c r="J93" i="5" l="1"/>
  <c r="J100" i="5" s="1"/>
  <c r="J99" i="5"/>
  <c r="H85" i="5"/>
  <c r="H99" i="5" s="1"/>
  <c r="N15" i="5"/>
  <c r="M15" i="5"/>
  <c r="L15" i="5"/>
  <c r="K15" i="5"/>
  <c r="K92" i="5" s="1"/>
  <c r="K106" i="5" s="1"/>
  <c r="J15" i="5"/>
  <c r="I15" i="5"/>
  <c r="J29" i="5"/>
  <c r="I29" i="5"/>
  <c r="J36" i="5"/>
  <c r="I36" i="5"/>
  <c r="N43" i="5"/>
  <c r="M43" i="5"/>
  <c r="J50" i="5"/>
  <c r="J57" i="5"/>
  <c r="O64" i="5"/>
  <c r="O92" i="5" s="1"/>
  <c r="O106" i="5" s="1"/>
  <c r="N64" i="5"/>
  <c r="M64" i="5"/>
  <c r="L64" i="5"/>
  <c r="J64" i="5"/>
  <c r="I65" i="5"/>
  <c r="I93" i="5" s="1"/>
  <c r="I100" i="5" s="1"/>
  <c r="J65" i="5"/>
  <c r="L92" i="5" l="1"/>
  <c r="L106" i="5" s="1"/>
  <c r="I92" i="5"/>
  <c r="I106" i="5" s="1"/>
  <c r="M92" i="5"/>
  <c r="M106" i="5" s="1"/>
  <c r="N92" i="5"/>
  <c r="N106" i="5" s="1"/>
  <c r="J92" i="5"/>
  <c r="J106" i="5" s="1"/>
  <c r="H15" i="5"/>
  <c r="H58" i="5"/>
  <c r="H51" i="5"/>
  <c r="H57" i="5" s="1"/>
  <c r="H44" i="5"/>
  <c r="H50" i="5" s="1"/>
  <c r="H37" i="5"/>
  <c r="H43" i="5" s="1"/>
  <c r="H23" i="5"/>
  <c r="H29" i="5" s="1"/>
  <c r="H64" i="5" l="1"/>
  <c r="H9" i="5"/>
  <c r="H30" i="5"/>
  <c r="H36" i="5" s="1"/>
  <c r="H86" i="5" l="1"/>
  <c r="H92" i="5"/>
  <c r="H106" i="5" s="1"/>
  <c r="H65" i="5"/>
  <c r="H93" i="5" s="1"/>
  <c r="H100" i="5" s="1"/>
  <c r="K65" i="5" l="1"/>
  <c r="K93" i="5" s="1"/>
  <c r="K100" i="5" s="1"/>
  <c r="L65" i="5"/>
  <c r="L93" i="5" s="1"/>
  <c r="L100" i="5" s="1"/>
  <c r="M65" i="5"/>
  <c r="M93" i="5" s="1"/>
  <c r="M100" i="5" s="1"/>
  <c r="N65" i="5"/>
  <c r="N93" i="5" s="1"/>
  <c r="N100" i="5" s="1"/>
  <c r="O65" i="5"/>
  <c r="O93" i="5" s="1"/>
  <c r="O100" i="5" s="1"/>
</calcChain>
</file>

<file path=xl/comments1.xml><?xml version="1.0" encoding="utf-8"?>
<comments xmlns="http://schemas.openxmlformats.org/spreadsheetml/2006/main">
  <authors>
    <author>Автор</author>
  </authors>
  <commentList>
    <comment ref="I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1 кв 2019</t>
        </r>
      </text>
    </comment>
    <comment ref="J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1 кв 2020</t>
        </r>
      </text>
    </comment>
  </commentList>
</comments>
</file>

<file path=xl/sharedStrings.xml><?xml version="1.0" encoding="utf-8"?>
<sst xmlns="http://schemas.openxmlformats.org/spreadsheetml/2006/main" count="199" uniqueCount="84">
  <si>
    <t>№</t>
  </si>
  <si>
    <t>всего</t>
  </si>
  <si>
    <t>Местонахождение</t>
  </si>
  <si>
    <t>2019г.</t>
  </si>
  <si>
    <t>бюджет автономного округа</t>
  </si>
  <si>
    <t>местный бюджет</t>
  </si>
  <si>
    <t>иные источники </t>
  </si>
  <si>
    <t xml:space="preserve">Показатель
мощности
</t>
  </si>
  <si>
    <t>км</t>
  </si>
  <si>
    <t>иные источники</t>
  </si>
  <si>
    <t>Нефтеюганский район, с.Чеускино</t>
  </si>
  <si>
    <t>Инженерная подготовка территории гидронамыва в с.Чеускино Нефтеюганского района (2 очередь)</t>
  </si>
  <si>
    <t>Инженерная подготовка территории гидронамыва в с.Чеускино Нефтеюганского района (3 очередь)</t>
  </si>
  <si>
    <t>эл.сети 2,48  дороги 4,3</t>
  </si>
  <si>
    <t>эл.сети 2,44  дороги 4,3</t>
  </si>
  <si>
    <t xml:space="preserve">Перечень объектов капитального строительства,
</t>
  </si>
  <si>
    <t>Источник финансирования</t>
  </si>
  <si>
    <t>9.</t>
  </si>
  <si>
    <t>Инженерная подготовка территории микрорайона Коржавино (электрические сети, проезды) в гп.Пойковский Нефтеюганского района</t>
  </si>
  <si>
    <t>Нефтеюганский район, гп.Пойковский</t>
  </si>
  <si>
    <t>5.</t>
  </si>
  <si>
    <t>6.</t>
  </si>
  <si>
    <t>7.</t>
  </si>
  <si>
    <t>8.</t>
  </si>
  <si>
    <t>5940 кв.м жилья 
(66 участков)</t>
  </si>
  <si>
    <t>22293,6 кв.м жилья
(247 участков)</t>
  </si>
  <si>
    <t>32977,8 кв.м жилья
(366 участков)</t>
  </si>
  <si>
    <t>7200 кв.м жилья (80 участков)</t>
  </si>
  <si>
    <t>вода 1,073  канализация 0,674   тепло 0,963</t>
  </si>
  <si>
    <t>обеспечение инженерной инфраструктурой планируемого строительства (53 600 кв.м.)</t>
  </si>
  <si>
    <t>федеральный бюджет</t>
  </si>
  <si>
    <t>средства по Соглашениям по передаче полномочий</t>
  </si>
  <si>
    <t>средства поселений</t>
  </si>
  <si>
    <r>
      <t>Нефтеюганский район, пгт.Пойковский</t>
    </r>
    <r>
      <rPr>
        <sz val="12"/>
        <color rgb="FF000000"/>
        <rFont val="Times New Roman"/>
        <family val="1"/>
        <charset val="204"/>
      </rPr>
      <t> </t>
    </r>
  </si>
  <si>
    <t>Единицы измерения мощности</t>
  </si>
  <si>
    <t>2020г.</t>
  </si>
  <si>
    <t>2021г.</t>
  </si>
  <si>
    <t>2022г.</t>
  </si>
  <si>
    <t>2023г.</t>
  </si>
  <si>
    <t>2024г.</t>
  </si>
  <si>
    <t>Нефтеюганский район, п.Сингапай</t>
  </si>
  <si>
    <t>ТВС - 0,155
Самотечная канализация - 0,120</t>
  </si>
  <si>
    <t>Инженерные сети квартала 03:02:03 сп.Салым Нефтеюганского района</t>
  </si>
  <si>
    <t>Нефтеюганский район, сп.Салым</t>
  </si>
  <si>
    <t>Строительство инженерных сетей к участку проспект Мечтателей 50 сп.Сингапай Нефтеюганского района
 Стоимость указана ориентирвочно</t>
  </si>
  <si>
    <t>ПИР - 2019
СМР - 2020</t>
  </si>
  <si>
    <t>Строительство инженерных сетей ул. Дорожная  сп.Лемпино Нефтеюганского района</t>
  </si>
  <si>
    <t>ПИР - 2023
СМР - 2024</t>
  </si>
  <si>
    <t>Строительство инженерных сетей к земельному участку №37 2 микрорайона гп.Пойковский</t>
  </si>
  <si>
    <t>Строительство инженерных сетей к земельному участку №38 2 микрорайона гп.Пойковский</t>
  </si>
  <si>
    <t>Инженерные сети индивидуальной жилой застройки Западно-Восточных участков комплексной застройки по ул.Молодежная сп. Куть-Ях Нефтеюганского района</t>
  </si>
  <si>
    <t>Нефтеюганский район, сп.Лемпино</t>
  </si>
  <si>
    <t>Нефтеюганский район, сп.Куть-Ях</t>
  </si>
  <si>
    <t>ПИР - 2020-2021
СМР - 2022-2026</t>
  </si>
  <si>
    <t>2.</t>
  </si>
  <si>
    <t>3.</t>
  </si>
  <si>
    <t>4.</t>
  </si>
  <si>
    <t>10.</t>
  </si>
  <si>
    <t>11.</t>
  </si>
  <si>
    <t>СМР - 2019-2024</t>
  </si>
  <si>
    <t>СМР-2019</t>
  </si>
  <si>
    <t>СМР - 2019-2021</t>
  </si>
  <si>
    <t>СМР - 2019-2020</t>
  </si>
  <si>
    <t xml:space="preserve">Инженерные сети индивидуальной жилой застройки Северо-Западной части восьмого микрорайона
2 этап (проезды): 127 290,35
4 этап (ветки присоединения) - 1 764,91
6 этап (дорога №4) - 42 593,79
7 этап (сети связи) - 3 468,87
Цены расчитаны на 2020 год.
</t>
  </si>
  <si>
    <t>м</t>
  </si>
  <si>
    <t xml:space="preserve">Проезды - 3548
Дорога №4 - 492,5 
Сети связи - 1557 </t>
  </si>
  <si>
    <t>2025-2030г.</t>
  </si>
  <si>
    <t>обеспечение инженерной инфраструктурой планируемого строительства (5891,6 кв.м.)</t>
  </si>
  <si>
    <t>обеспечение инженерной инфраструктурой планируемого строительства (9716,1 кв.м.) кв.м.)</t>
  </si>
  <si>
    <t>обеспечение инженерной инфраструктурой планируемого строительства (1452,92 кв.м.)</t>
  </si>
  <si>
    <t>обеспечение инженерной инфраструктурой планируемого строительства (1714,0 кв.м.)</t>
  </si>
  <si>
    <t>обеспечение инженерной инфраструктурой планируемого строительства (2856,0кв.м.)</t>
  </si>
  <si>
    <t>Основное мероприятие "Проектирование и строительство систем инженерной и транспортной инфраструктуры для участков льготной категории граждан", (Показатель №2)</t>
  </si>
  <si>
    <t>Итого по подпрограмме 4</t>
  </si>
  <si>
    <t>*Инженерные сети 3"А" мкр. гп.Пойковский Нефтеюганского района</t>
  </si>
  <si>
    <t>* Средства окружного бюджета и софинансирование из бюджета района утверждены на данное мероприятие Решением Думы от 28.11.2018.</t>
  </si>
  <si>
    <t>Основное мероприятие "Проектирование и строительство систем инженерной инфраструктуры для жилищного строительства", (Показатель №2)*</t>
  </si>
  <si>
    <t>Таблица № 3</t>
  </si>
  <si>
    <t>объектов социально-культурного и коммунально-бытового назначения,инвестиционных проектов, приобретение недвижимого имущества</t>
  </si>
  <si>
    <t>Наименование объекта капитального строительства, объектов социально-культурного и коммунально-бытового назначения,инвестиционных проектов, приобретение недвижимого имущества</t>
  </si>
  <si>
    <t>Срок строительства объекта капитального строительства, объектов социально-культурного и коммунально-бытового назначения,инвестиционных проектов, приобретение недвижимого имущества</t>
  </si>
  <si>
    <t>Эффект от капитального строительства объектов социально-культурного и коммунально-бытового назначения,инвестиционных проектов, приобретение недвижимого имущества (налоговые поступления, количество создаваемых рабочих мест и т.д.)</t>
  </si>
  <si>
    <t>Объем финансирования (в тыс.руб)</t>
  </si>
  <si>
    <t>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</si>
</sst>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0000\ _₽_-;\-* #,##0.00000\ _₽_-;_-* &quot;-&quot;?????\ _₽_-;_-@_-"/>
  </numFmts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43" fontId="3" fillId="0" borderId="0" xfId="0" applyNumberFormat="1" applyFont="1"/>
    <xf numFmtId="0" fontId="5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Border="1"/>
    <xf numFmtId="0" fontId="6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right" wrapText="1"/>
    </xf>
    <xf numFmtId="2" fontId="3" fillId="2" borderId="0" xfId="0" applyNumberFormat="1" applyFont="1" applyFill="1" applyAlignment="1">
      <alignment horizontal="right" wrapText="1"/>
    </xf>
    <xf numFmtId="0" fontId="5" fillId="0" borderId="0" xfId="0" applyFont="1" applyFill="1"/>
    <xf numFmtId="43" fontId="1" fillId="0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3" fillId="0" borderId="1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horizontal="right" vertical="center" wrapText="1"/>
    </xf>
    <xf numFmtId="4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43" fontId="1" fillId="0" borderId="0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/>
    <xf numFmtId="2" fontId="2" fillId="0" borderId="0" xfId="0" applyNumberFormat="1" applyFont="1" applyAlignment="1">
      <alignment horizontal="right" wrapText="1"/>
    </xf>
    <xf numFmtId="2" fontId="2" fillId="2" borderId="0" xfId="0" applyNumberFormat="1" applyFont="1" applyFill="1" applyAlignment="1">
      <alignment horizontal="right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0" xfId="0" applyFont="1" applyFill="1"/>
    <xf numFmtId="2" fontId="3" fillId="0" borderId="0" xfId="0" applyNumberFormat="1" applyFont="1" applyFill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22"/>
  <sheetViews>
    <sheetView tabSelected="1" view="pageBreakPreview" zoomScale="70" zoomScaleNormal="90" zoomScaleSheetLayoutView="70" workbookViewId="0">
      <selection activeCell="H7" sqref="H7"/>
    </sheetView>
  </sheetViews>
  <sheetFormatPr defaultRowHeight="15.75" x14ac:dyDescent="0.25"/>
  <cols>
    <col min="1" max="1" width="5.140625" style="1" customWidth="1"/>
    <col min="2" max="2" width="30.28515625" style="1" customWidth="1"/>
    <col min="3" max="3" width="12" style="1" customWidth="1"/>
    <col min="4" max="4" width="12.7109375" style="1" customWidth="1"/>
    <col min="5" max="5" width="32.85546875" style="1" customWidth="1"/>
    <col min="6" max="6" width="19.7109375" style="1" customWidth="1"/>
    <col min="7" max="7" width="18" style="1" customWidth="1"/>
    <col min="8" max="8" width="16.7109375" style="11" customWidth="1"/>
    <col min="9" max="9" width="16.7109375" style="12" customWidth="1"/>
    <col min="10" max="15" width="16.7109375" style="11" customWidth="1"/>
    <col min="16" max="16" width="32.7109375" style="1" customWidth="1"/>
    <col min="17" max="17" width="19.7109375" style="1" customWidth="1"/>
    <col min="18" max="18" width="24.85546875" style="1" customWidth="1"/>
    <col min="19" max="19" width="23.85546875" style="1" customWidth="1"/>
    <col min="20" max="20" width="24.28515625" style="1" customWidth="1"/>
    <col min="21" max="21" width="22.85546875" style="1" customWidth="1"/>
    <col min="22" max="22" width="23.7109375" style="1" customWidth="1"/>
    <col min="23" max="16384" width="9.140625" style="1"/>
  </cols>
  <sheetData>
    <row r="1" spans="1:16" ht="17.25" customHeight="1" x14ac:dyDescent="0.25">
      <c r="A1" s="29"/>
      <c r="B1" s="29"/>
      <c r="C1" s="29"/>
      <c r="D1" s="29"/>
      <c r="E1" s="29"/>
      <c r="F1" s="29"/>
      <c r="G1" s="29"/>
      <c r="H1" s="30"/>
      <c r="I1" s="31"/>
      <c r="J1" s="30"/>
      <c r="K1" s="30"/>
      <c r="L1" s="30"/>
      <c r="M1" s="30"/>
      <c r="N1" s="30"/>
      <c r="O1" s="30"/>
      <c r="P1" s="29" t="s">
        <v>77</v>
      </c>
    </row>
    <row r="2" spans="1:16" s="13" customFormat="1" ht="15" customHeight="1" x14ac:dyDescent="0.25">
      <c r="A2" s="55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s="13" customFormat="1" x14ac:dyDescent="0.25">
      <c r="A3" s="56" t="s">
        <v>78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s="13" customFormat="1" ht="15.7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6" s="6" customFormat="1" ht="39.75" customHeight="1" x14ac:dyDescent="0.25">
      <c r="A5" s="57" t="s">
        <v>0</v>
      </c>
      <c r="B5" s="57" t="s">
        <v>79</v>
      </c>
      <c r="C5" s="57" t="s">
        <v>34</v>
      </c>
      <c r="D5" s="57" t="s">
        <v>7</v>
      </c>
      <c r="E5" s="57" t="s">
        <v>80</v>
      </c>
      <c r="F5" s="57" t="s">
        <v>2</v>
      </c>
      <c r="G5" s="57" t="s">
        <v>16</v>
      </c>
      <c r="H5" s="62" t="s">
        <v>82</v>
      </c>
      <c r="I5" s="63"/>
      <c r="J5" s="63"/>
      <c r="K5" s="63"/>
      <c r="L5" s="63"/>
      <c r="M5" s="63"/>
      <c r="N5" s="63"/>
      <c r="O5" s="63"/>
      <c r="P5" s="59" t="s">
        <v>81</v>
      </c>
    </row>
    <row r="6" spans="1:16" s="6" customFormat="1" ht="57.75" customHeight="1" x14ac:dyDescent="0.25">
      <c r="A6" s="58"/>
      <c r="B6" s="58"/>
      <c r="C6" s="58"/>
      <c r="D6" s="58"/>
      <c r="E6" s="58"/>
      <c r="F6" s="58"/>
      <c r="G6" s="58"/>
      <c r="H6" s="64" t="s">
        <v>83</v>
      </c>
      <c r="I6" s="65"/>
      <c r="J6" s="65"/>
      <c r="K6" s="65"/>
      <c r="L6" s="65"/>
      <c r="M6" s="65"/>
      <c r="N6" s="65"/>
      <c r="O6" s="66"/>
      <c r="P6" s="60"/>
    </row>
    <row r="7" spans="1:16" ht="66" customHeight="1" x14ac:dyDescent="0.25">
      <c r="A7" s="58"/>
      <c r="B7" s="58"/>
      <c r="C7" s="58"/>
      <c r="D7" s="58"/>
      <c r="E7" s="58"/>
      <c r="F7" s="58"/>
      <c r="G7" s="58"/>
      <c r="H7" s="37" t="s">
        <v>1</v>
      </c>
      <c r="I7" s="35" t="s">
        <v>3</v>
      </c>
      <c r="J7" s="36" t="s">
        <v>35</v>
      </c>
      <c r="K7" s="36" t="s">
        <v>36</v>
      </c>
      <c r="L7" s="36" t="s">
        <v>37</v>
      </c>
      <c r="M7" s="36" t="s">
        <v>38</v>
      </c>
      <c r="N7" s="36" t="s">
        <v>39</v>
      </c>
      <c r="O7" s="36" t="s">
        <v>66</v>
      </c>
      <c r="P7" s="60"/>
    </row>
    <row r="8" spans="1:16" s="8" customFormat="1" ht="12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10">
        <v>8</v>
      </c>
      <c r="I8" s="7">
        <v>9</v>
      </c>
      <c r="J8" s="10">
        <v>10</v>
      </c>
      <c r="K8" s="7">
        <v>11</v>
      </c>
      <c r="L8" s="10">
        <v>12</v>
      </c>
      <c r="M8" s="7">
        <v>13</v>
      </c>
      <c r="N8" s="10">
        <v>14</v>
      </c>
      <c r="O8" s="7">
        <v>15</v>
      </c>
      <c r="P8" s="10">
        <v>16</v>
      </c>
    </row>
    <row r="9" spans="1:16" ht="24" customHeight="1" x14ac:dyDescent="0.25">
      <c r="A9" s="49">
        <v>1</v>
      </c>
      <c r="B9" s="41" t="s">
        <v>63</v>
      </c>
      <c r="C9" s="49" t="s">
        <v>64</v>
      </c>
      <c r="D9" s="49" t="s">
        <v>65</v>
      </c>
      <c r="E9" s="49" t="s">
        <v>59</v>
      </c>
      <c r="F9" s="41" t="s">
        <v>33</v>
      </c>
      <c r="G9" s="16" t="s">
        <v>1</v>
      </c>
      <c r="H9" s="14">
        <f>I9+J9+K9+L9+M9+N9</f>
        <v>175117.92</v>
      </c>
      <c r="I9" s="14">
        <v>42430.12</v>
      </c>
      <c r="J9" s="14">
        <v>42430.12</v>
      </c>
      <c r="K9" s="14">
        <v>42430.11</v>
      </c>
      <c r="L9" s="14">
        <v>42593.79</v>
      </c>
      <c r="M9" s="14">
        <v>1764.91</v>
      </c>
      <c r="N9" s="14">
        <v>3468.87</v>
      </c>
      <c r="O9" s="14"/>
      <c r="P9" s="52" t="s">
        <v>24</v>
      </c>
    </row>
    <row r="10" spans="1:16" ht="32.25" customHeight="1" x14ac:dyDescent="0.25">
      <c r="A10" s="50"/>
      <c r="B10" s="42"/>
      <c r="C10" s="50"/>
      <c r="D10" s="50"/>
      <c r="E10" s="50"/>
      <c r="F10" s="42"/>
      <c r="G10" s="16" t="s">
        <v>30</v>
      </c>
      <c r="H10" s="14">
        <f t="shared" ref="H10:H15" si="0">I10+J10+K10+L10+M10+N10+O10</f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53"/>
    </row>
    <row r="11" spans="1:16" ht="50.25" customHeight="1" x14ac:dyDescent="0.25">
      <c r="A11" s="50"/>
      <c r="B11" s="42"/>
      <c r="C11" s="50"/>
      <c r="D11" s="50"/>
      <c r="E11" s="50"/>
      <c r="F11" s="42"/>
      <c r="G11" s="17" t="s">
        <v>4</v>
      </c>
      <c r="H11" s="14">
        <f t="shared" si="0"/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53"/>
    </row>
    <row r="12" spans="1:16" ht="36" customHeight="1" x14ac:dyDescent="0.25">
      <c r="A12" s="50"/>
      <c r="B12" s="42"/>
      <c r="C12" s="50"/>
      <c r="D12" s="50"/>
      <c r="E12" s="50"/>
      <c r="F12" s="42"/>
      <c r="G12" s="17" t="s">
        <v>5</v>
      </c>
      <c r="H12" s="14">
        <f t="shared" si="0"/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53"/>
    </row>
    <row r="13" spans="1:16" ht="63.75" customHeight="1" x14ac:dyDescent="0.25">
      <c r="A13" s="50"/>
      <c r="B13" s="42"/>
      <c r="C13" s="50"/>
      <c r="D13" s="50"/>
      <c r="E13" s="50"/>
      <c r="F13" s="42"/>
      <c r="G13" s="17" t="s">
        <v>31</v>
      </c>
      <c r="H13" s="14">
        <f t="shared" si="0"/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53"/>
    </row>
    <row r="14" spans="1:16" ht="36" customHeight="1" x14ac:dyDescent="0.25">
      <c r="A14" s="50"/>
      <c r="B14" s="42"/>
      <c r="C14" s="50"/>
      <c r="D14" s="50"/>
      <c r="E14" s="50"/>
      <c r="F14" s="42"/>
      <c r="G14" s="17" t="s">
        <v>32</v>
      </c>
      <c r="H14" s="14">
        <f t="shared" si="0"/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53"/>
    </row>
    <row r="15" spans="1:16" ht="36.75" customHeight="1" x14ac:dyDescent="0.25">
      <c r="A15" s="51"/>
      <c r="B15" s="43"/>
      <c r="C15" s="51"/>
      <c r="D15" s="51"/>
      <c r="E15" s="51"/>
      <c r="F15" s="43"/>
      <c r="G15" s="17" t="s">
        <v>6</v>
      </c>
      <c r="H15" s="14">
        <f t="shared" si="0"/>
        <v>175117.92</v>
      </c>
      <c r="I15" s="14">
        <f t="shared" ref="I15:N15" si="1">I9</f>
        <v>42430.12</v>
      </c>
      <c r="J15" s="14">
        <f t="shared" si="1"/>
        <v>42430.12</v>
      </c>
      <c r="K15" s="14">
        <f t="shared" si="1"/>
        <v>42430.11</v>
      </c>
      <c r="L15" s="14">
        <f t="shared" si="1"/>
        <v>42593.79</v>
      </c>
      <c r="M15" s="14">
        <f t="shared" si="1"/>
        <v>1764.91</v>
      </c>
      <c r="N15" s="14">
        <f t="shared" si="1"/>
        <v>3468.87</v>
      </c>
      <c r="O15" s="14">
        <v>0</v>
      </c>
      <c r="P15" s="54"/>
    </row>
    <row r="16" spans="1:16" ht="34.5" customHeight="1" x14ac:dyDescent="0.25">
      <c r="A16" s="38" t="s">
        <v>54</v>
      </c>
      <c r="B16" s="41" t="s">
        <v>74</v>
      </c>
      <c r="C16" s="41" t="s">
        <v>8</v>
      </c>
      <c r="D16" s="41" t="s">
        <v>28</v>
      </c>
      <c r="E16" s="41" t="s">
        <v>61</v>
      </c>
      <c r="F16" s="41" t="s">
        <v>19</v>
      </c>
      <c r="G16" s="16" t="s">
        <v>1</v>
      </c>
      <c r="H16" s="14">
        <f>H17+H18+H19+H20+H21+H22</f>
        <v>100517.78651999999</v>
      </c>
      <c r="I16" s="14">
        <f t="shared" ref="I16:O16" si="2">I17+I18+I19+I20+I21+I22</f>
        <v>25637.752809999998</v>
      </c>
      <c r="J16" s="14">
        <f t="shared" si="2"/>
        <v>32904.606739999996</v>
      </c>
      <c r="K16" s="14">
        <f t="shared" si="2"/>
        <v>41975.42697</v>
      </c>
      <c r="L16" s="14">
        <f t="shared" si="2"/>
        <v>0</v>
      </c>
      <c r="M16" s="14">
        <f t="shared" si="2"/>
        <v>0</v>
      </c>
      <c r="N16" s="14">
        <f t="shared" si="2"/>
        <v>0</v>
      </c>
      <c r="O16" s="14">
        <f t="shared" si="2"/>
        <v>0</v>
      </c>
      <c r="P16" s="41" t="s">
        <v>29</v>
      </c>
    </row>
    <row r="17" spans="1:16" ht="39.75" customHeight="1" x14ac:dyDescent="0.25">
      <c r="A17" s="39"/>
      <c r="B17" s="42"/>
      <c r="C17" s="42"/>
      <c r="D17" s="42"/>
      <c r="E17" s="42"/>
      <c r="F17" s="42"/>
      <c r="G17" s="16" t="s">
        <v>30</v>
      </c>
      <c r="H17" s="15">
        <f t="shared" ref="H17:H21" si="3">I17+J17+K17+L17+M17+N17+O17</f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42"/>
    </row>
    <row r="18" spans="1:16" ht="51" customHeight="1" x14ac:dyDescent="0.25">
      <c r="A18" s="39"/>
      <c r="B18" s="42"/>
      <c r="C18" s="42"/>
      <c r="D18" s="42"/>
      <c r="E18" s="42"/>
      <c r="F18" s="42"/>
      <c r="G18" s="17" t="s">
        <v>4</v>
      </c>
      <c r="H18" s="15">
        <f t="shared" si="3"/>
        <v>86802.4</v>
      </c>
      <c r="I18" s="15">
        <v>22817.599999999999</v>
      </c>
      <c r="J18" s="15">
        <v>29285.1</v>
      </c>
      <c r="K18" s="15">
        <v>34699.699999999997</v>
      </c>
      <c r="L18" s="15">
        <v>0</v>
      </c>
      <c r="M18" s="15">
        <v>0</v>
      </c>
      <c r="N18" s="15">
        <v>0</v>
      </c>
      <c r="O18" s="15">
        <v>0</v>
      </c>
      <c r="P18" s="42"/>
    </row>
    <row r="19" spans="1:16" ht="36" customHeight="1" x14ac:dyDescent="0.25">
      <c r="A19" s="39"/>
      <c r="B19" s="42"/>
      <c r="C19" s="42"/>
      <c r="D19" s="42"/>
      <c r="E19" s="42"/>
      <c r="F19" s="42"/>
      <c r="G19" s="18" t="s">
        <v>5</v>
      </c>
      <c r="H19" s="15">
        <f t="shared" si="3"/>
        <v>10728.38652</v>
      </c>
      <c r="I19" s="15">
        <v>2820.15281</v>
      </c>
      <c r="J19" s="15">
        <v>3619.5067399999998</v>
      </c>
      <c r="K19" s="15">
        <v>4288.7269699999997</v>
      </c>
      <c r="L19" s="15">
        <v>0</v>
      </c>
      <c r="M19" s="15">
        <v>0</v>
      </c>
      <c r="N19" s="15">
        <v>0</v>
      </c>
      <c r="O19" s="15">
        <v>0</v>
      </c>
      <c r="P19" s="42"/>
    </row>
    <row r="20" spans="1:16" ht="67.5" customHeight="1" x14ac:dyDescent="0.25">
      <c r="A20" s="39"/>
      <c r="B20" s="42"/>
      <c r="C20" s="42"/>
      <c r="D20" s="42"/>
      <c r="E20" s="42"/>
      <c r="F20" s="42"/>
      <c r="G20" s="17" t="s">
        <v>31</v>
      </c>
      <c r="H20" s="15">
        <f t="shared" si="3"/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42"/>
    </row>
    <row r="21" spans="1:16" ht="38.25" customHeight="1" x14ac:dyDescent="0.25">
      <c r="A21" s="39"/>
      <c r="B21" s="42"/>
      <c r="C21" s="42"/>
      <c r="D21" s="42"/>
      <c r="E21" s="42"/>
      <c r="F21" s="42"/>
      <c r="G21" s="17" t="s">
        <v>32</v>
      </c>
      <c r="H21" s="15">
        <f t="shared" si="3"/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42"/>
    </row>
    <row r="22" spans="1:16" ht="33" customHeight="1" x14ac:dyDescent="0.25">
      <c r="A22" s="40"/>
      <c r="B22" s="43"/>
      <c r="C22" s="43"/>
      <c r="D22" s="43"/>
      <c r="E22" s="43"/>
      <c r="F22" s="43"/>
      <c r="G22" s="18" t="s">
        <v>9</v>
      </c>
      <c r="H22" s="15">
        <f>I22+J22+K22+L22+M22+N22+O22</f>
        <v>2987</v>
      </c>
      <c r="I22" s="15"/>
      <c r="J22" s="15"/>
      <c r="K22" s="15">
        <v>2987</v>
      </c>
      <c r="L22" s="15">
        <v>0</v>
      </c>
      <c r="M22" s="15">
        <v>0</v>
      </c>
      <c r="N22" s="15">
        <v>0</v>
      </c>
      <c r="O22" s="15">
        <v>0</v>
      </c>
      <c r="P22" s="43"/>
    </row>
    <row r="23" spans="1:16" ht="33" customHeight="1" x14ac:dyDescent="0.25">
      <c r="A23" s="38" t="s">
        <v>55</v>
      </c>
      <c r="B23" s="41" t="s">
        <v>44</v>
      </c>
      <c r="C23" s="41" t="s">
        <v>8</v>
      </c>
      <c r="D23" s="41" t="s">
        <v>41</v>
      </c>
      <c r="E23" s="41" t="s">
        <v>45</v>
      </c>
      <c r="F23" s="41" t="s">
        <v>40</v>
      </c>
      <c r="G23" s="16" t="s">
        <v>1</v>
      </c>
      <c r="H23" s="15">
        <f>I23+J23</f>
        <v>2829.1099999999997</v>
      </c>
      <c r="I23" s="15">
        <v>800</v>
      </c>
      <c r="J23" s="15">
        <v>2029.11</v>
      </c>
      <c r="K23" s="15"/>
      <c r="L23" s="15"/>
      <c r="M23" s="15"/>
      <c r="N23" s="15"/>
      <c r="O23" s="15"/>
      <c r="P23" s="41" t="s">
        <v>67</v>
      </c>
    </row>
    <row r="24" spans="1:16" ht="33" customHeight="1" x14ac:dyDescent="0.25">
      <c r="A24" s="39"/>
      <c r="B24" s="42"/>
      <c r="C24" s="42"/>
      <c r="D24" s="42"/>
      <c r="E24" s="42"/>
      <c r="F24" s="42"/>
      <c r="G24" s="16" t="s">
        <v>30</v>
      </c>
      <c r="H24" s="15"/>
      <c r="I24" s="15"/>
      <c r="J24" s="15"/>
      <c r="K24" s="15"/>
      <c r="L24" s="15"/>
      <c r="M24" s="15"/>
      <c r="N24" s="15"/>
      <c r="O24" s="15"/>
      <c r="P24" s="42"/>
    </row>
    <row r="25" spans="1:16" ht="45" customHeight="1" x14ac:dyDescent="0.25">
      <c r="A25" s="39"/>
      <c r="B25" s="42"/>
      <c r="C25" s="42"/>
      <c r="D25" s="42"/>
      <c r="E25" s="42"/>
      <c r="F25" s="42"/>
      <c r="G25" s="17" t="s">
        <v>4</v>
      </c>
      <c r="H25" s="15"/>
      <c r="I25" s="15"/>
      <c r="J25" s="15"/>
      <c r="K25" s="15"/>
      <c r="L25" s="15"/>
      <c r="M25" s="15"/>
      <c r="N25" s="15"/>
      <c r="O25" s="15"/>
      <c r="P25" s="42"/>
    </row>
    <row r="26" spans="1:16" ht="33" customHeight="1" x14ac:dyDescent="0.25">
      <c r="A26" s="39"/>
      <c r="B26" s="42"/>
      <c r="C26" s="42"/>
      <c r="D26" s="42"/>
      <c r="E26" s="42"/>
      <c r="F26" s="42"/>
      <c r="G26" s="18" t="s">
        <v>5</v>
      </c>
      <c r="H26" s="15"/>
      <c r="I26" s="15"/>
      <c r="J26" s="15"/>
      <c r="K26" s="15"/>
      <c r="L26" s="15"/>
      <c r="M26" s="15"/>
      <c r="N26" s="15"/>
      <c r="O26" s="15"/>
      <c r="P26" s="42"/>
    </row>
    <row r="27" spans="1:16" ht="61.5" customHeight="1" x14ac:dyDescent="0.25">
      <c r="A27" s="39"/>
      <c r="B27" s="42"/>
      <c r="C27" s="42"/>
      <c r="D27" s="42"/>
      <c r="E27" s="42"/>
      <c r="F27" s="42"/>
      <c r="G27" s="17" t="s">
        <v>31</v>
      </c>
      <c r="H27" s="15"/>
      <c r="I27" s="15"/>
      <c r="J27" s="15"/>
      <c r="K27" s="15"/>
      <c r="L27" s="15"/>
      <c r="M27" s="15"/>
      <c r="N27" s="15"/>
      <c r="O27" s="15"/>
      <c r="P27" s="42"/>
    </row>
    <row r="28" spans="1:16" ht="33" customHeight="1" x14ac:dyDescent="0.25">
      <c r="A28" s="39"/>
      <c r="B28" s="42"/>
      <c r="C28" s="42"/>
      <c r="D28" s="42"/>
      <c r="E28" s="42"/>
      <c r="F28" s="42"/>
      <c r="G28" s="17" t="s">
        <v>32</v>
      </c>
      <c r="H28" s="15"/>
      <c r="I28" s="15"/>
      <c r="J28" s="15"/>
      <c r="K28" s="15"/>
      <c r="L28" s="15"/>
      <c r="M28" s="15"/>
      <c r="N28" s="15"/>
      <c r="O28" s="15"/>
      <c r="P28" s="42"/>
    </row>
    <row r="29" spans="1:16" ht="33" customHeight="1" x14ac:dyDescent="0.25">
      <c r="A29" s="40"/>
      <c r="B29" s="43"/>
      <c r="C29" s="43"/>
      <c r="D29" s="43"/>
      <c r="E29" s="43"/>
      <c r="F29" s="43"/>
      <c r="G29" s="18" t="s">
        <v>9</v>
      </c>
      <c r="H29" s="15">
        <f>H23</f>
        <v>2829.1099999999997</v>
      </c>
      <c r="I29" s="15">
        <f>I23</f>
        <v>800</v>
      </c>
      <c r="J29" s="15">
        <f>J23</f>
        <v>2029.11</v>
      </c>
      <c r="K29" s="15"/>
      <c r="L29" s="15"/>
      <c r="M29" s="15"/>
      <c r="N29" s="15"/>
      <c r="O29" s="15"/>
      <c r="P29" s="43"/>
    </row>
    <row r="30" spans="1:16" ht="33" customHeight="1" x14ac:dyDescent="0.25">
      <c r="A30" s="38" t="s">
        <v>56</v>
      </c>
      <c r="B30" s="41" t="s">
        <v>42</v>
      </c>
      <c r="C30" s="41" t="s">
        <v>64</v>
      </c>
      <c r="D30" s="41">
        <v>335</v>
      </c>
      <c r="E30" s="41" t="s">
        <v>45</v>
      </c>
      <c r="F30" s="48" t="s">
        <v>43</v>
      </c>
      <c r="G30" s="16" t="s">
        <v>1</v>
      </c>
      <c r="H30" s="15">
        <f>I30+J30</f>
        <v>105500</v>
      </c>
      <c r="I30" s="15">
        <v>4500</v>
      </c>
      <c r="J30" s="15">
        <v>101000</v>
      </c>
      <c r="K30" s="15"/>
      <c r="L30" s="15"/>
      <c r="M30" s="15"/>
      <c r="N30" s="15"/>
      <c r="O30" s="15"/>
      <c r="P30" s="42" t="s">
        <v>68</v>
      </c>
    </row>
    <row r="31" spans="1:16" ht="33" customHeight="1" x14ac:dyDescent="0.25">
      <c r="A31" s="39"/>
      <c r="B31" s="42"/>
      <c r="C31" s="42"/>
      <c r="D31" s="42"/>
      <c r="E31" s="42"/>
      <c r="F31" s="48"/>
      <c r="G31" s="16" t="s">
        <v>30</v>
      </c>
      <c r="H31" s="15"/>
      <c r="I31" s="15"/>
      <c r="J31" s="15"/>
      <c r="K31" s="15"/>
      <c r="L31" s="15"/>
      <c r="M31" s="15"/>
      <c r="N31" s="15"/>
      <c r="O31" s="15"/>
      <c r="P31" s="42"/>
    </row>
    <row r="32" spans="1:16" ht="55.5" customHeight="1" x14ac:dyDescent="0.25">
      <c r="A32" s="39"/>
      <c r="B32" s="42"/>
      <c r="C32" s="42"/>
      <c r="D32" s="42"/>
      <c r="E32" s="42"/>
      <c r="F32" s="48"/>
      <c r="G32" s="17" t="s">
        <v>4</v>
      </c>
      <c r="H32" s="15"/>
      <c r="I32" s="15"/>
      <c r="J32" s="15"/>
      <c r="K32" s="15"/>
      <c r="L32" s="15"/>
      <c r="M32" s="15"/>
      <c r="N32" s="15"/>
      <c r="O32" s="15"/>
      <c r="P32" s="42"/>
    </row>
    <row r="33" spans="1:16" ht="33" customHeight="1" x14ac:dyDescent="0.25">
      <c r="A33" s="39"/>
      <c r="B33" s="42"/>
      <c r="C33" s="42"/>
      <c r="D33" s="42"/>
      <c r="E33" s="42"/>
      <c r="F33" s="48"/>
      <c r="G33" s="18" t="s">
        <v>5</v>
      </c>
      <c r="H33" s="15"/>
      <c r="I33" s="15"/>
      <c r="J33" s="15"/>
      <c r="K33" s="15"/>
      <c r="L33" s="15"/>
      <c r="M33" s="15"/>
      <c r="N33" s="15"/>
      <c r="O33" s="15"/>
      <c r="P33" s="42"/>
    </row>
    <row r="34" spans="1:16" ht="60" customHeight="1" x14ac:dyDescent="0.25">
      <c r="A34" s="39"/>
      <c r="B34" s="42"/>
      <c r="C34" s="42"/>
      <c r="D34" s="42"/>
      <c r="E34" s="42"/>
      <c r="F34" s="48"/>
      <c r="G34" s="17" t="s">
        <v>31</v>
      </c>
      <c r="H34" s="15"/>
      <c r="I34" s="15"/>
      <c r="J34" s="15"/>
      <c r="K34" s="15"/>
      <c r="L34" s="15"/>
      <c r="M34" s="15"/>
      <c r="N34" s="15"/>
      <c r="O34" s="15"/>
      <c r="P34" s="42"/>
    </row>
    <row r="35" spans="1:16" ht="33" customHeight="1" x14ac:dyDescent="0.25">
      <c r="A35" s="39"/>
      <c r="B35" s="42"/>
      <c r="C35" s="42"/>
      <c r="D35" s="42"/>
      <c r="E35" s="42"/>
      <c r="F35" s="48"/>
      <c r="G35" s="17" t="s">
        <v>32</v>
      </c>
      <c r="H35" s="15"/>
      <c r="I35" s="15"/>
      <c r="J35" s="15"/>
      <c r="K35" s="15"/>
      <c r="L35" s="15"/>
      <c r="M35" s="15"/>
      <c r="N35" s="15"/>
      <c r="O35" s="15"/>
      <c r="P35" s="42"/>
    </row>
    <row r="36" spans="1:16" ht="33" customHeight="1" x14ac:dyDescent="0.25">
      <c r="A36" s="40"/>
      <c r="B36" s="43"/>
      <c r="C36" s="43"/>
      <c r="D36" s="43"/>
      <c r="E36" s="43"/>
      <c r="F36" s="48"/>
      <c r="G36" s="18" t="s">
        <v>9</v>
      </c>
      <c r="H36" s="15">
        <f>H30</f>
        <v>105500</v>
      </c>
      <c r="I36" s="15">
        <f>I30</f>
        <v>4500</v>
      </c>
      <c r="J36" s="15">
        <f>J30</f>
        <v>101000</v>
      </c>
      <c r="K36" s="15"/>
      <c r="L36" s="15"/>
      <c r="M36" s="15"/>
      <c r="N36" s="15"/>
      <c r="O36" s="15"/>
      <c r="P36" s="42"/>
    </row>
    <row r="37" spans="1:16" ht="33" customHeight="1" x14ac:dyDescent="0.25">
      <c r="A37" s="38" t="s">
        <v>20</v>
      </c>
      <c r="B37" s="41" t="s">
        <v>46</v>
      </c>
      <c r="C37" s="41" t="s">
        <v>64</v>
      </c>
      <c r="D37" s="41">
        <v>150</v>
      </c>
      <c r="E37" s="41" t="s">
        <v>47</v>
      </c>
      <c r="F37" s="41" t="s">
        <v>51</v>
      </c>
      <c r="G37" s="16" t="s">
        <v>1</v>
      </c>
      <c r="H37" s="15">
        <f>M37+N37</f>
        <v>3360.81</v>
      </c>
      <c r="I37" s="20"/>
      <c r="J37" s="20"/>
      <c r="K37" s="15"/>
      <c r="L37" s="15"/>
      <c r="M37" s="15">
        <v>700</v>
      </c>
      <c r="N37" s="15">
        <v>2660.81</v>
      </c>
      <c r="O37" s="15"/>
      <c r="P37" s="42" t="s">
        <v>69</v>
      </c>
    </row>
    <row r="38" spans="1:16" ht="33" customHeight="1" x14ac:dyDescent="0.25">
      <c r="A38" s="39"/>
      <c r="B38" s="42"/>
      <c r="C38" s="42"/>
      <c r="D38" s="42"/>
      <c r="E38" s="42"/>
      <c r="F38" s="42"/>
      <c r="G38" s="16" t="s">
        <v>30</v>
      </c>
      <c r="H38" s="15"/>
      <c r="I38" s="15"/>
      <c r="J38" s="15"/>
      <c r="K38" s="15"/>
      <c r="L38" s="15"/>
      <c r="M38" s="15"/>
      <c r="N38" s="15"/>
      <c r="O38" s="15"/>
      <c r="P38" s="42"/>
    </row>
    <row r="39" spans="1:16" ht="48.75" customHeight="1" x14ac:dyDescent="0.25">
      <c r="A39" s="39"/>
      <c r="B39" s="42"/>
      <c r="C39" s="42"/>
      <c r="D39" s="42"/>
      <c r="E39" s="42"/>
      <c r="F39" s="42"/>
      <c r="G39" s="17" t="s">
        <v>4</v>
      </c>
      <c r="H39" s="15"/>
      <c r="I39" s="15"/>
      <c r="J39" s="15"/>
      <c r="K39" s="15"/>
      <c r="L39" s="15"/>
      <c r="M39" s="15"/>
      <c r="N39" s="15"/>
      <c r="O39" s="15"/>
      <c r="P39" s="42"/>
    </row>
    <row r="40" spans="1:16" ht="33" customHeight="1" x14ac:dyDescent="0.25">
      <c r="A40" s="39"/>
      <c r="B40" s="42"/>
      <c r="C40" s="42"/>
      <c r="D40" s="42"/>
      <c r="E40" s="42"/>
      <c r="F40" s="42"/>
      <c r="G40" s="18" t="s">
        <v>5</v>
      </c>
      <c r="H40" s="15"/>
      <c r="I40" s="15"/>
      <c r="J40" s="15"/>
      <c r="K40" s="15"/>
      <c r="L40" s="15"/>
      <c r="M40" s="15"/>
      <c r="N40" s="15"/>
      <c r="O40" s="15"/>
      <c r="P40" s="42"/>
    </row>
    <row r="41" spans="1:16" ht="58.5" customHeight="1" x14ac:dyDescent="0.25">
      <c r="A41" s="39"/>
      <c r="B41" s="42"/>
      <c r="C41" s="42"/>
      <c r="D41" s="42"/>
      <c r="E41" s="42"/>
      <c r="F41" s="42"/>
      <c r="G41" s="17" t="s">
        <v>31</v>
      </c>
      <c r="H41" s="15"/>
      <c r="I41" s="15"/>
      <c r="J41" s="15"/>
      <c r="K41" s="15"/>
      <c r="L41" s="15"/>
      <c r="M41" s="15"/>
      <c r="N41" s="15"/>
      <c r="O41" s="15"/>
      <c r="P41" s="42"/>
    </row>
    <row r="42" spans="1:16" ht="33" customHeight="1" x14ac:dyDescent="0.25">
      <c r="A42" s="39"/>
      <c r="B42" s="42"/>
      <c r="C42" s="42"/>
      <c r="D42" s="42"/>
      <c r="E42" s="42"/>
      <c r="F42" s="42"/>
      <c r="G42" s="17" t="s">
        <v>32</v>
      </c>
      <c r="H42" s="15"/>
      <c r="I42" s="15"/>
      <c r="J42" s="15"/>
      <c r="K42" s="15"/>
      <c r="L42" s="15"/>
      <c r="M42" s="15"/>
      <c r="N42" s="15"/>
      <c r="O42" s="15"/>
      <c r="P42" s="42"/>
    </row>
    <row r="43" spans="1:16" ht="33" customHeight="1" x14ac:dyDescent="0.25">
      <c r="A43" s="40"/>
      <c r="B43" s="43"/>
      <c r="C43" s="43"/>
      <c r="D43" s="43"/>
      <c r="E43" s="43"/>
      <c r="F43" s="43"/>
      <c r="G43" s="18" t="s">
        <v>9</v>
      </c>
      <c r="H43" s="15">
        <f>H37</f>
        <v>3360.81</v>
      </c>
      <c r="I43" s="15"/>
      <c r="J43" s="15"/>
      <c r="K43" s="15"/>
      <c r="L43" s="15"/>
      <c r="M43" s="15">
        <f>M37</f>
        <v>700</v>
      </c>
      <c r="N43" s="15">
        <f>N37</f>
        <v>2660.81</v>
      </c>
      <c r="O43" s="15"/>
      <c r="P43" s="43"/>
    </row>
    <row r="44" spans="1:16" ht="33" customHeight="1" x14ac:dyDescent="0.25">
      <c r="A44" s="38" t="s">
        <v>21</v>
      </c>
      <c r="B44" s="48" t="s">
        <v>48</v>
      </c>
      <c r="C44" s="48" t="s">
        <v>64</v>
      </c>
      <c r="D44" s="48">
        <v>100</v>
      </c>
      <c r="E44" s="48" t="s">
        <v>45</v>
      </c>
      <c r="F44" s="48" t="s">
        <v>19</v>
      </c>
      <c r="G44" s="16" t="s">
        <v>1</v>
      </c>
      <c r="H44" s="15">
        <f>J44</f>
        <v>5839.18</v>
      </c>
      <c r="I44" s="15"/>
      <c r="J44" s="15">
        <v>5839.18</v>
      </c>
      <c r="K44" s="15"/>
      <c r="L44" s="15"/>
      <c r="M44" s="15"/>
      <c r="N44" s="15"/>
      <c r="O44" s="15"/>
      <c r="P44" s="42" t="s">
        <v>70</v>
      </c>
    </row>
    <row r="45" spans="1:16" ht="33" customHeight="1" x14ac:dyDescent="0.25">
      <c r="A45" s="39"/>
      <c r="B45" s="48"/>
      <c r="C45" s="48"/>
      <c r="D45" s="48"/>
      <c r="E45" s="48"/>
      <c r="F45" s="48"/>
      <c r="G45" s="16" t="s">
        <v>30</v>
      </c>
      <c r="H45" s="15"/>
      <c r="I45" s="15"/>
      <c r="J45" s="15"/>
      <c r="K45" s="15"/>
      <c r="L45" s="15"/>
      <c r="M45" s="15"/>
      <c r="N45" s="15"/>
      <c r="O45" s="15"/>
      <c r="P45" s="42"/>
    </row>
    <row r="46" spans="1:16" ht="47.25" customHeight="1" x14ac:dyDescent="0.25">
      <c r="A46" s="39"/>
      <c r="B46" s="48"/>
      <c r="C46" s="48"/>
      <c r="D46" s="48"/>
      <c r="E46" s="48"/>
      <c r="F46" s="48"/>
      <c r="G46" s="17" t="s">
        <v>4</v>
      </c>
      <c r="H46" s="15"/>
      <c r="I46" s="15"/>
      <c r="J46" s="15"/>
      <c r="K46" s="15"/>
      <c r="L46" s="15"/>
      <c r="M46" s="15"/>
      <c r="N46" s="15"/>
      <c r="O46" s="15"/>
      <c r="P46" s="42"/>
    </row>
    <row r="47" spans="1:16" ht="33" customHeight="1" x14ac:dyDescent="0.25">
      <c r="A47" s="39"/>
      <c r="B47" s="48"/>
      <c r="C47" s="48"/>
      <c r="D47" s="48"/>
      <c r="E47" s="48"/>
      <c r="F47" s="48"/>
      <c r="G47" s="18" t="s">
        <v>5</v>
      </c>
      <c r="H47" s="15"/>
      <c r="I47" s="15"/>
      <c r="J47" s="15"/>
      <c r="K47" s="15"/>
      <c r="L47" s="15"/>
      <c r="M47" s="15"/>
      <c r="N47" s="15"/>
      <c r="O47" s="15"/>
      <c r="P47" s="42"/>
    </row>
    <row r="48" spans="1:16" ht="56.25" customHeight="1" x14ac:dyDescent="0.25">
      <c r="A48" s="39"/>
      <c r="B48" s="48"/>
      <c r="C48" s="48"/>
      <c r="D48" s="48"/>
      <c r="E48" s="48"/>
      <c r="F48" s="48"/>
      <c r="G48" s="17" t="s">
        <v>31</v>
      </c>
      <c r="H48" s="15"/>
      <c r="I48" s="15"/>
      <c r="J48" s="15"/>
      <c r="K48" s="15"/>
      <c r="L48" s="15"/>
      <c r="M48" s="15"/>
      <c r="N48" s="15"/>
      <c r="O48" s="15"/>
      <c r="P48" s="42"/>
    </row>
    <row r="49" spans="1:16" ht="33" customHeight="1" x14ac:dyDescent="0.25">
      <c r="A49" s="39"/>
      <c r="B49" s="48"/>
      <c r="C49" s="48"/>
      <c r="D49" s="48"/>
      <c r="E49" s="48"/>
      <c r="F49" s="48"/>
      <c r="G49" s="17" t="s">
        <v>32</v>
      </c>
      <c r="H49" s="15"/>
      <c r="I49" s="15"/>
      <c r="J49" s="15"/>
      <c r="K49" s="15"/>
      <c r="L49" s="15"/>
      <c r="M49" s="15"/>
      <c r="N49" s="15"/>
      <c r="O49" s="15"/>
      <c r="P49" s="42"/>
    </row>
    <row r="50" spans="1:16" ht="33" customHeight="1" x14ac:dyDescent="0.25">
      <c r="A50" s="40"/>
      <c r="B50" s="48"/>
      <c r="C50" s="48"/>
      <c r="D50" s="48"/>
      <c r="E50" s="48"/>
      <c r="F50" s="48"/>
      <c r="G50" s="18" t="s">
        <v>9</v>
      </c>
      <c r="H50" s="15">
        <f>H44</f>
        <v>5839.18</v>
      </c>
      <c r="I50" s="15"/>
      <c r="J50" s="15">
        <f>J44</f>
        <v>5839.18</v>
      </c>
      <c r="K50" s="15"/>
      <c r="L50" s="15"/>
      <c r="M50" s="15"/>
      <c r="N50" s="15"/>
      <c r="O50" s="15"/>
      <c r="P50" s="43"/>
    </row>
    <row r="51" spans="1:16" ht="33" customHeight="1" x14ac:dyDescent="0.25">
      <c r="A51" s="38" t="s">
        <v>22</v>
      </c>
      <c r="B51" s="41" t="s">
        <v>49</v>
      </c>
      <c r="C51" s="41" t="s">
        <v>64</v>
      </c>
      <c r="D51" s="42">
        <v>150</v>
      </c>
      <c r="E51" s="41" t="s">
        <v>45</v>
      </c>
      <c r="F51" s="48" t="s">
        <v>19</v>
      </c>
      <c r="G51" s="16" t="s">
        <v>1</v>
      </c>
      <c r="H51" s="15">
        <f>J51</f>
        <v>8771.7800000000007</v>
      </c>
      <c r="I51" s="15"/>
      <c r="J51" s="15">
        <v>8771.7800000000007</v>
      </c>
      <c r="K51" s="15"/>
      <c r="L51" s="15"/>
      <c r="M51" s="15"/>
      <c r="N51" s="15"/>
      <c r="O51" s="15"/>
      <c r="P51" s="48" t="s">
        <v>71</v>
      </c>
    </row>
    <row r="52" spans="1:16" ht="33" customHeight="1" x14ac:dyDescent="0.25">
      <c r="A52" s="39"/>
      <c r="B52" s="42"/>
      <c r="C52" s="42"/>
      <c r="D52" s="42"/>
      <c r="E52" s="42"/>
      <c r="F52" s="48"/>
      <c r="G52" s="16" t="s">
        <v>30</v>
      </c>
      <c r="H52" s="15"/>
      <c r="I52" s="15"/>
      <c r="J52" s="15"/>
      <c r="K52" s="15"/>
      <c r="L52" s="15"/>
      <c r="M52" s="15"/>
      <c r="N52" s="15"/>
      <c r="O52" s="15"/>
      <c r="P52" s="48"/>
    </row>
    <row r="53" spans="1:16" ht="33" customHeight="1" x14ac:dyDescent="0.25">
      <c r="A53" s="39"/>
      <c r="B53" s="42"/>
      <c r="C53" s="42"/>
      <c r="D53" s="42"/>
      <c r="E53" s="42"/>
      <c r="F53" s="48"/>
      <c r="G53" s="17" t="s">
        <v>4</v>
      </c>
      <c r="H53" s="15"/>
      <c r="I53" s="15"/>
      <c r="J53" s="15"/>
      <c r="K53" s="15"/>
      <c r="L53" s="15"/>
      <c r="M53" s="15"/>
      <c r="N53" s="15"/>
      <c r="O53" s="15"/>
      <c r="P53" s="48"/>
    </row>
    <row r="54" spans="1:16" ht="33" customHeight="1" x14ac:dyDescent="0.25">
      <c r="A54" s="39"/>
      <c r="B54" s="42"/>
      <c r="C54" s="42"/>
      <c r="D54" s="42"/>
      <c r="E54" s="42"/>
      <c r="F54" s="48"/>
      <c r="G54" s="18" t="s">
        <v>5</v>
      </c>
      <c r="H54" s="15"/>
      <c r="I54" s="15"/>
      <c r="J54" s="15"/>
      <c r="K54" s="15"/>
      <c r="L54" s="15"/>
      <c r="M54" s="15"/>
      <c r="N54" s="15"/>
      <c r="O54" s="15"/>
      <c r="P54" s="48"/>
    </row>
    <row r="55" spans="1:16" ht="33" customHeight="1" x14ac:dyDescent="0.25">
      <c r="A55" s="39"/>
      <c r="B55" s="42"/>
      <c r="C55" s="42"/>
      <c r="D55" s="42"/>
      <c r="E55" s="42"/>
      <c r="F55" s="48"/>
      <c r="G55" s="17" t="s">
        <v>31</v>
      </c>
      <c r="H55" s="15"/>
      <c r="I55" s="15"/>
      <c r="J55" s="15"/>
      <c r="K55" s="15"/>
      <c r="L55" s="15"/>
      <c r="M55" s="15"/>
      <c r="N55" s="15"/>
      <c r="O55" s="15"/>
      <c r="P55" s="48"/>
    </row>
    <row r="56" spans="1:16" ht="33" customHeight="1" x14ac:dyDescent="0.25">
      <c r="A56" s="39"/>
      <c r="B56" s="42"/>
      <c r="C56" s="42"/>
      <c r="D56" s="42"/>
      <c r="E56" s="42"/>
      <c r="F56" s="48"/>
      <c r="G56" s="17" t="s">
        <v>32</v>
      </c>
      <c r="H56" s="15"/>
      <c r="I56" s="15"/>
      <c r="J56" s="15"/>
      <c r="K56" s="15"/>
      <c r="L56" s="15"/>
      <c r="M56" s="15"/>
      <c r="N56" s="15"/>
      <c r="O56" s="15"/>
      <c r="P56" s="48"/>
    </row>
    <row r="57" spans="1:16" ht="33" customHeight="1" x14ac:dyDescent="0.25">
      <c r="A57" s="40"/>
      <c r="B57" s="43"/>
      <c r="C57" s="43"/>
      <c r="D57" s="43"/>
      <c r="E57" s="43"/>
      <c r="F57" s="48"/>
      <c r="G57" s="18" t="s">
        <v>9</v>
      </c>
      <c r="H57" s="15">
        <f>H51</f>
        <v>8771.7800000000007</v>
      </c>
      <c r="I57" s="15"/>
      <c r="J57" s="15">
        <f>J51</f>
        <v>8771.7800000000007</v>
      </c>
      <c r="K57" s="15"/>
      <c r="L57" s="15"/>
      <c r="M57" s="15"/>
      <c r="N57" s="15"/>
      <c r="O57" s="15"/>
      <c r="P57" s="48"/>
    </row>
    <row r="58" spans="1:16" ht="33" customHeight="1" x14ac:dyDescent="0.25">
      <c r="A58" s="38" t="s">
        <v>23</v>
      </c>
      <c r="B58" s="41" t="s">
        <v>50</v>
      </c>
      <c r="C58" s="41"/>
      <c r="D58" s="41"/>
      <c r="E58" s="41" t="s">
        <v>53</v>
      </c>
      <c r="F58" s="41" t="s">
        <v>52</v>
      </c>
      <c r="G58" s="16" t="s">
        <v>1</v>
      </c>
      <c r="H58" s="15">
        <f>J58+L58+M58+N58+O58</f>
        <v>227178.97000000003</v>
      </c>
      <c r="I58" s="15"/>
      <c r="J58" s="15">
        <v>3424.05</v>
      </c>
      <c r="K58" s="15"/>
      <c r="L58" s="15">
        <v>55938.73</v>
      </c>
      <c r="M58" s="15">
        <v>55938.73</v>
      </c>
      <c r="N58" s="15">
        <v>55938.73</v>
      </c>
      <c r="O58" s="15">
        <v>55938.73</v>
      </c>
      <c r="P58" s="48"/>
    </row>
    <row r="59" spans="1:16" ht="33" customHeight="1" x14ac:dyDescent="0.25">
      <c r="A59" s="39"/>
      <c r="B59" s="42"/>
      <c r="C59" s="42"/>
      <c r="D59" s="42"/>
      <c r="E59" s="42"/>
      <c r="F59" s="42"/>
      <c r="G59" s="16" t="s">
        <v>30</v>
      </c>
      <c r="H59" s="15"/>
      <c r="I59" s="15"/>
      <c r="J59" s="15"/>
      <c r="K59" s="15"/>
      <c r="L59" s="15"/>
      <c r="M59" s="15"/>
      <c r="N59" s="15"/>
      <c r="O59" s="15"/>
      <c r="P59" s="48"/>
    </row>
    <row r="60" spans="1:16" ht="42.75" customHeight="1" x14ac:dyDescent="0.25">
      <c r="A60" s="39"/>
      <c r="B60" s="42"/>
      <c r="C60" s="42"/>
      <c r="D60" s="42"/>
      <c r="E60" s="42"/>
      <c r="F60" s="42"/>
      <c r="G60" s="17" t="s">
        <v>4</v>
      </c>
      <c r="H60" s="15"/>
      <c r="I60" s="15"/>
      <c r="J60" s="15"/>
      <c r="K60" s="15"/>
      <c r="L60" s="15"/>
      <c r="M60" s="15"/>
      <c r="N60" s="15"/>
      <c r="O60" s="15"/>
      <c r="P60" s="48"/>
    </row>
    <row r="61" spans="1:16" ht="33" customHeight="1" x14ac:dyDescent="0.25">
      <c r="A61" s="39"/>
      <c r="B61" s="42"/>
      <c r="C61" s="42"/>
      <c r="D61" s="42"/>
      <c r="E61" s="42"/>
      <c r="F61" s="42"/>
      <c r="G61" s="18" t="s">
        <v>5</v>
      </c>
      <c r="H61" s="15"/>
      <c r="I61" s="15"/>
      <c r="J61" s="15"/>
      <c r="K61" s="15"/>
      <c r="L61" s="15"/>
      <c r="M61" s="15"/>
      <c r="N61" s="15"/>
      <c r="O61" s="15"/>
      <c r="P61" s="48"/>
    </row>
    <row r="62" spans="1:16" ht="33" customHeight="1" x14ac:dyDescent="0.25">
      <c r="A62" s="39"/>
      <c r="B62" s="42"/>
      <c r="C62" s="42"/>
      <c r="D62" s="42"/>
      <c r="E62" s="42"/>
      <c r="F62" s="42"/>
      <c r="G62" s="17" t="s">
        <v>31</v>
      </c>
      <c r="H62" s="15"/>
      <c r="I62" s="15"/>
      <c r="J62" s="15"/>
      <c r="K62" s="15"/>
      <c r="L62" s="15"/>
      <c r="M62" s="15"/>
      <c r="N62" s="15"/>
      <c r="O62" s="15"/>
      <c r="P62" s="48"/>
    </row>
    <row r="63" spans="1:16" ht="33" customHeight="1" x14ac:dyDescent="0.25">
      <c r="A63" s="39"/>
      <c r="B63" s="42"/>
      <c r="C63" s="42"/>
      <c r="D63" s="42"/>
      <c r="E63" s="42"/>
      <c r="F63" s="42"/>
      <c r="G63" s="17" t="s">
        <v>32</v>
      </c>
      <c r="H63" s="15"/>
      <c r="I63" s="15"/>
      <c r="J63" s="15"/>
      <c r="K63" s="15"/>
      <c r="L63" s="15"/>
      <c r="M63" s="15"/>
      <c r="N63" s="15"/>
      <c r="O63" s="15"/>
      <c r="P63" s="48"/>
    </row>
    <row r="64" spans="1:16" ht="33" customHeight="1" x14ac:dyDescent="0.25">
      <c r="A64" s="40"/>
      <c r="B64" s="43"/>
      <c r="C64" s="43"/>
      <c r="D64" s="43"/>
      <c r="E64" s="43"/>
      <c r="F64" s="43"/>
      <c r="G64" s="18" t="s">
        <v>9</v>
      </c>
      <c r="H64" s="15">
        <f>H58</f>
        <v>227178.97000000003</v>
      </c>
      <c r="I64" s="15"/>
      <c r="J64" s="15">
        <f>J58</f>
        <v>3424.05</v>
      </c>
      <c r="K64" s="15"/>
      <c r="L64" s="15">
        <f>L58</f>
        <v>55938.73</v>
      </c>
      <c r="M64" s="15">
        <f>M58</f>
        <v>55938.73</v>
      </c>
      <c r="N64" s="15">
        <f>N58</f>
        <v>55938.73</v>
      </c>
      <c r="O64" s="15">
        <f>O58</f>
        <v>55938.73</v>
      </c>
      <c r="P64" s="48"/>
    </row>
    <row r="65" spans="1:33" ht="31.5" customHeight="1" x14ac:dyDescent="0.25">
      <c r="A65" s="38" t="s">
        <v>17</v>
      </c>
      <c r="B65" s="41" t="s">
        <v>18</v>
      </c>
      <c r="C65" s="49"/>
      <c r="D65" s="41"/>
      <c r="E65" s="41" t="s">
        <v>62</v>
      </c>
      <c r="F65" s="41" t="s">
        <v>19</v>
      </c>
      <c r="G65" s="16" t="s">
        <v>1</v>
      </c>
      <c r="H65" s="14">
        <f>I65+J65</f>
        <v>199804.07</v>
      </c>
      <c r="I65" s="14">
        <f>I71</f>
        <v>91399.41</v>
      </c>
      <c r="J65" s="14">
        <f>J71</f>
        <v>108404.66</v>
      </c>
      <c r="K65" s="14">
        <f t="shared" ref="K65:O65" si="4">K66+K67+K68+K69+K70+K71</f>
        <v>0</v>
      </c>
      <c r="L65" s="14">
        <f t="shared" si="4"/>
        <v>0</v>
      </c>
      <c r="M65" s="14">
        <f t="shared" si="4"/>
        <v>0</v>
      </c>
      <c r="N65" s="14">
        <f t="shared" si="4"/>
        <v>0</v>
      </c>
      <c r="O65" s="14">
        <f t="shared" si="4"/>
        <v>0</v>
      </c>
      <c r="P65" s="48" t="s">
        <v>27</v>
      </c>
    </row>
    <row r="66" spans="1:33" ht="32.25" customHeight="1" x14ac:dyDescent="0.25">
      <c r="A66" s="39"/>
      <c r="B66" s="42"/>
      <c r="C66" s="50"/>
      <c r="D66" s="42"/>
      <c r="E66" s="42"/>
      <c r="F66" s="42"/>
      <c r="G66" s="16" t="s">
        <v>30</v>
      </c>
      <c r="H66" s="15">
        <f t="shared" ref="H66:H71" si="5">I66+J66+K66+L66+M66+N66+O66</f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48"/>
    </row>
    <row r="67" spans="1:33" ht="46.5" customHeight="1" x14ac:dyDescent="0.25">
      <c r="A67" s="39"/>
      <c r="B67" s="42"/>
      <c r="C67" s="50"/>
      <c r="D67" s="42"/>
      <c r="E67" s="42"/>
      <c r="F67" s="42"/>
      <c r="G67" s="32" t="s">
        <v>4</v>
      </c>
      <c r="H67" s="15">
        <f t="shared" si="5"/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48"/>
    </row>
    <row r="68" spans="1:33" ht="29.25" customHeight="1" x14ac:dyDescent="0.25">
      <c r="A68" s="39"/>
      <c r="B68" s="42"/>
      <c r="C68" s="50"/>
      <c r="D68" s="42"/>
      <c r="E68" s="42"/>
      <c r="F68" s="42"/>
      <c r="G68" s="18" t="s">
        <v>5</v>
      </c>
      <c r="H68" s="15">
        <f t="shared" si="5"/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48"/>
      <c r="Q68" s="2"/>
    </row>
    <row r="69" spans="1:33" ht="54.75" customHeight="1" x14ac:dyDescent="0.25">
      <c r="A69" s="39"/>
      <c r="B69" s="42"/>
      <c r="C69" s="50"/>
      <c r="D69" s="42"/>
      <c r="E69" s="42"/>
      <c r="F69" s="42"/>
      <c r="G69" s="17" t="s">
        <v>31</v>
      </c>
      <c r="H69" s="15">
        <f t="shared" si="5"/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48"/>
    </row>
    <row r="70" spans="1:33" ht="34.5" customHeight="1" x14ac:dyDescent="0.25">
      <c r="A70" s="39"/>
      <c r="B70" s="42"/>
      <c r="C70" s="50"/>
      <c r="D70" s="42"/>
      <c r="E70" s="42"/>
      <c r="F70" s="42"/>
      <c r="G70" s="17" t="s">
        <v>32</v>
      </c>
      <c r="H70" s="15">
        <f t="shared" si="5"/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48"/>
    </row>
    <row r="71" spans="1:33" ht="25.5" customHeight="1" x14ac:dyDescent="0.25">
      <c r="A71" s="40"/>
      <c r="B71" s="43"/>
      <c r="C71" s="51"/>
      <c r="D71" s="43"/>
      <c r="E71" s="43"/>
      <c r="F71" s="43"/>
      <c r="G71" s="18" t="s">
        <v>9</v>
      </c>
      <c r="H71" s="15">
        <f t="shared" si="5"/>
        <v>199804.07</v>
      </c>
      <c r="I71" s="14">
        <v>91399.41</v>
      </c>
      <c r="J71" s="14">
        <v>108404.66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8"/>
    </row>
    <row r="72" spans="1:33" s="6" customFormat="1" ht="29.25" customHeight="1" x14ac:dyDescent="0.25">
      <c r="A72" s="49" t="s">
        <v>57</v>
      </c>
      <c r="B72" s="41" t="s">
        <v>11</v>
      </c>
      <c r="C72" s="41" t="s">
        <v>8</v>
      </c>
      <c r="D72" s="41" t="s">
        <v>13</v>
      </c>
      <c r="E72" s="41" t="s">
        <v>60</v>
      </c>
      <c r="F72" s="41" t="s">
        <v>10</v>
      </c>
      <c r="G72" s="16" t="s">
        <v>1</v>
      </c>
      <c r="H72" s="14">
        <f>H78</f>
        <v>51000</v>
      </c>
      <c r="I72" s="14">
        <f>I78</f>
        <v>51000</v>
      </c>
      <c r="J72" s="14">
        <f t="shared" ref="J72:O72" si="6">J73+J74+J75+J76+J77+J78</f>
        <v>0</v>
      </c>
      <c r="K72" s="14">
        <f t="shared" si="6"/>
        <v>0</v>
      </c>
      <c r="L72" s="14">
        <f t="shared" si="6"/>
        <v>0</v>
      </c>
      <c r="M72" s="14">
        <f t="shared" si="6"/>
        <v>0</v>
      </c>
      <c r="N72" s="14">
        <f t="shared" si="6"/>
        <v>0</v>
      </c>
      <c r="O72" s="14">
        <f t="shared" si="6"/>
        <v>0</v>
      </c>
      <c r="P72" s="41" t="s">
        <v>25</v>
      </c>
      <c r="Q72" s="3"/>
      <c r="R72" s="4"/>
      <c r="S72" s="4"/>
      <c r="T72" s="4"/>
      <c r="U72" s="4"/>
      <c r="V72" s="4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spans="1:33" s="6" customFormat="1" ht="29.25" customHeight="1" x14ac:dyDescent="0.25">
      <c r="A73" s="50"/>
      <c r="B73" s="42"/>
      <c r="C73" s="42"/>
      <c r="D73" s="42"/>
      <c r="E73" s="42"/>
      <c r="F73" s="42"/>
      <c r="G73" s="16" t="s">
        <v>30</v>
      </c>
      <c r="H73" s="15">
        <f t="shared" ref="H73:H78" si="7">I73+J73+K73+L73+M73+N73+O73</f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42"/>
      <c r="Q73" s="3"/>
      <c r="R73" s="5"/>
      <c r="S73" s="5"/>
      <c r="T73" s="5"/>
      <c r="U73" s="5"/>
      <c r="V73" s="4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 spans="1:33" s="6" customFormat="1" ht="29.25" customHeight="1" x14ac:dyDescent="0.25">
      <c r="A74" s="50"/>
      <c r="B74" s="42"/>
      <c r="C74" s="42"/>
      <c r="D74" s="42"/>
      <c r="E74" s="42"/>
      <c r="F74" s="42"/>
      <c r="G74" s="17" t="s">
        <v>4</v>
      </c>
      <c r="H74" s="15">
        <f t="shared" si="7"/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42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 spans="1:33" s="6" customFormat="1" ht="29.25" customHeight="1" x14ac:dyDescent="0.25">
      <c r="A75" s="50"/>
      <c r="B75" s="42"/>
      <c r="C75" s="42"/>
      <c r="D75" s="42"/>
      <c r="E75" s="42"/>
      <c r="F75" s="42"/>
      <c r="G75" s="19" t="s">
        <v>5</v>
      </c>
      <c r="H75" s="15">
        <f t="shared" si="7"/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42"/>
    </row>
    <row r="76" spans="1:33" s="6" customFormat="1" ht="29.25" customHeight="1" x14ac:dyDescent="0.25">
      <c r="A76" s="50"/>
      <c r="B76" s="42"/>
      <c r="C76" s="42"/>
      <c r="D76" s="42"/>
      <c r="E76" s="42"/>
      <c r="F76" s="42"/>
      <c r="G76" s="17" t="s">
        <v>31</v>
      </c>
      <c r="H76" s="15">
        <f t="shared" si="7"/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42"/>
    </row>
    <row r="77" spans="1:33" s="6" customFormat="1" ht="29.25" customHeight="1" x14ac:dyDescent="0.25">
      <c r="A77" s="50"/>
      <c r="B77" s="42"/>
      <c r="C77" s="42"/>
      <c r="D77" s="42"/>
      <c r="E77" s="42"/>
      <c r="F77" s="42"/>
      <c r="G77" s="17" t="s">
        <v>32</v>
      </c>
      <c r="H77" s="15">
        <f t="shared" si="7"/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42"/>
    </row>
    <row r="78" spans="1:33" s="6" customFormat="1" ht="29.25" customHeight="1" x14ac:dyDescent="0.25">
      <c r="A78" s="51"/>
      <c r="B78" s="43"/>
      <c r="C78" s="43"/>
      <c r="D78" s="43"/>
      <c r="E78" s="43"/>
      <c r="F78" s="43"/>
      <c r="G78" s="18" t="s">
        <v>9</v>
      </c>
      <c r="H78" s="15">
        <f t="shared" si="7"/>
        <v>51000</v>
      </c>
      <c r="I78" s="14">
        <v>51000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43"/>
    </row>
    <row r="79" spans="1:33" s="6" customFormat="1" ht="29.25" customHeight="1" x14ac:dyDescent="0.25">
      <c r="A79" s="38" t="s">
        <v>58</v>
      </c>
      <c r="B79" s="41" t="s">
        <v>12</v>
      </c>
      <c r="C79" s="41" t="s">
        <v>8</v>
      </c>
      <c r="D79" s="41" t="s">
        <v>14</v>
      </c>
      <c r="E79" s="41" t="s">
        <v>45</v>
      </c>
      <c r="F79" s="41" t="s">
        <v>10</v>
      </c>
      <c r="G79" s="16" t="s">
        <v>1</v>
      </c>
      <c r="H79" s="14">
        <f>J79</f>
        <v>70000</v>
      </c>
      <c r="I79" s="15">
        <v>0</v>
      </c>
      <c r="J79" s="14">
        <v>70000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41" t="s">
        <v>26</v>
      </c>
    </row>
    <row r="80" spans="1:33" s="6" customFormat="1" ht="29.25" customHeight="1" x14ac:dyDescent="0.25">
      <c r="A80" s="39"/>
      <c r="B80" s="42"/>
      <c r="C80" s="42"/>
      <c r="D80" s="42"/>
      <c r="E80" s="42"/>
      <c r="F80" s="42"/>
      <c r="G80" s="16" t="s">
        <v>30</v>
      </c>
      <c r="H80" s="15">
        <f t="shared" ref="H80:H85" si="8">I80+J80+K80+L80+M80+N80+O80</f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42"/>
    </row>
    <row r="81" spans="1:16" s="6" customFormat="1" ht="29.25" customHeight="1" x14ac:dyDescent="0.25">
      <c r="A81" s="39"/>
      <c r="B81" s="42"/>
      <c r="C81" s="42"/>
      <c r="D81" s="42"/>
      <c r="E81" s="42"/>
      <c r="F81" s="42"/>
      <c r="G81" s="17" t="s">
        <v>4</v>
      </c>
      <c r="H81" s="15">
        <f t="shared" si="8"/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42"/>
    </row>
    <row r="82" spans="1:16" s="6" customFormat="1" ht="29.25" customHeight="1" x14ac:dyDescent="0.25">
      <c r="A82" s="39"/>
      <c r="B82" s="42"/>
      <c r="C82" s="42"/>
      <c r="D82" s="42"/>
      <c r="E82" s="42"/>
      <c r="F82" s="42"/>
      <c r="G82" s="19" t="s">
        <v>5</v>
      </c>
      <c r="H82" s="15">
        <f t="shared" si="8"/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42"/>
    </row>
    <row r="83" spans="1:16" s="6" customFormat="1" ht="29.25" customHeight="1" x14ac:dyDescent="0.25">
      <c r="A83" s="39"/>
      <c r="B83" s="42"/>
      <c r="C83" s="42"/>
      <c r="D83" s="42"/>
      <c r="E83" s="42"/>
      <c r="F83" s="42"/>
      <c r="G83" s="17" t="s">
        <v>31</v>
      </c>
      <c r="H83" s="15">
        <f t="shared" si="8"/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42"/>
    </row>
    <row r="84" spans="1:16" s="6" customFormat="1" ht="29.25" customHeight="1" x14ac:dyDescent="0.25">
      <c r="A84" s="39"/>
      <c r="B84" s="42"/>
      <c r="C84" s="42"/>
      <c r="D84" s="42"/>
      <c r="E84" s="42"/>
      <c r="F84" s="42"/>
      <c r="G84" s="17" t="s">
        <v>32</v>
      </c>
      <c r="H84" s="15">
        <f t="shared" si="8"/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42"/>
    </row>
    <row r="85" spans="1:16" s="6" customFormat="1" ht="29.25" customHeight="1" x14ac:dyDescent="0.25">
      <c r="A85" s="40"/>
      <c r="B85" s="43"/>
      <c r="C85" s="43"/>
      <c r="D85" s="43"/>
      <c r="E85" s="43"/>
      <c r="F85" s="43"/>
      <c r="G85" s="18" t="s">
        <v>9</v>
      </c>
      <c r="H85" s="15">
        <f t="shared" si="8"/>
        <v>70000</v>
      </c>
      <c r="I85" s="14">
        <v>0</v>
      </c>
      <c r="J85" s="14">
        <f>J79</f>
        <v>70000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43"/>
    </row>
    <row r="86" spans="1:16" s="6" customFormat="1" ht="29.25" hidden="1" customHeight="1" x14ac:dyDescent="0.25">
      <c r="A86" s="38" t="s">
        <v>58</v>
      </c>
      <c r="B86" s="41" t="s">
        <v>76</v>
      </c>
      <c r="C86" s="41"/>
      <c r="D86" s="41"/>
      <c r="E86" s="41"/>
      <c r="F86" s="41"/>
      <c r="G86" s="16" t="s">
        <v>1</v>
      </c>
      <c r="H86" s="14">
        <f>H58+H51+H44+H37+H30+H23+H16+H9</f>
        <v>629115.55651999998</v>
      </c>
      <c r="I86" s="14">
        <f t="shared" ref="I86:O86" si="9">I58+I51+I44+I37+I30+I23+I16+I9</f>
        <v>73367.872810000001</v>
      </c>
      <c r="J86" s="14">
        <f t="shared" si="9"/>
        <v>196398.84674000001</v>
      </c>
      <c r="K86" s="14">
        <f t="shared" si="9"/>
        <v>84405.536970000001</v>
      </c>
      <c r="L86" s="14">
        <f t="shared" si="9"/>
        <v>98532.52</v>
      </c>
      <c r="M86" s="14">
        <f t="shared" si="9"/>
        <v>58403.640000000007</v>
      </c>
      <c r="N86" s="14">
        <f t="shared" si="9"/>
        <v>62068.41</v>
      </c>
      <c r="O86" s="14">
        <f t="shared" si="9"/>
        <v>55938.73</v>
      </c>
      <c r="P86" s="41"/>
    </row>
    <row r="87" spans="1:16" s="6" customFormat="1" ht="29.25" hidden="1" customHeight="1" x14ac:dyDescent="0.25">
      <c r="A87" s="39"/>
      <c r="B87" s="42"/>
      <c r="C87" s="42"/>
      <c r="D87" s="42"/>
      <c r="E87" s="42"/>
      <c r="F87" s="42"/>
      <c r="G87" s="16" t="s">
        <v>30</v>
      </c>
      <c r="H87" s="15">
        <f>I87+J87+K87+L87+M87+N87+O87</f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42"/>
    </row>
    <row r="88" spans="1:16" s="6" customFormat="1" ht="29.25" hidden="1" customHeight="1" x14ac:dyDescent="0.25">
      <c r="A88" s="39"/>
      <c r="B88" s="42"/>
      <c r="C88" s="42"/>
      <c r="D88" s="42"/>
      <c r="E88" s="42"/>
      <c r="F88" s="42"/>
      <c r="G88" s="17" t="s">
        <v>4</v>
      </c>
      <c r="H88" s="15">
        <f>H18</f>
        <v>86802.4</v>
      </c>
      <c r="I88" s="15">
        <f t="shared" ref="I88:O88" si="10">I18</f>
        <v>22817.599999999999</v>
      </c>
      <c r="J88" s="15">
        <f t="shared" si="10"/>
        <v>29285.1</v>
      </c>
      <c r="K88" s="15">
        <f t="shared" si="10"/>
        <v>34699.699999999997</v>
      </c>
      <c r="L88" s="15">
        <f t="shared" si="10"/>
        <v>0</v>
      </c>
      <c r="M88" s="15">
        <f t="shared" si="10"/>
        <v>0</v>
      </c>
      <c r="N88" s="15">
        <f t="shared" si="10"/>
        <v>0</v>
      </c>
      <c r="O88" s="15">
        <f t="shared" si="10"/>
        <v>0</v>
      </c>
      <c r="P88" s="42"/>
    </row>
    <row r="89" spans="1:16" s="6" customFormat="1" ht="29.25" hidden="1" customHeight="1" x14ac:dyDescent="0.25">
      <c r="A89" s="39"/>
      <c r="B89" s="42"/>
      <c r="C89" s="42"/>
      <c r="D89" s="42"/>
      <c r="E89" s="42"/>
      <c r="F89" s="42"/>
      <c r="G89" s="19" t="s">
        <v>5</v>
      </c>
      <c r="H89" s="15">
        <f>H19</f>
        <v>10728.38652</v>
      </c>
      <c r="I89" s="15">
        <f t="shared" ref="I89:O89" si="11">I19</f>
        <v>2820.15281</v>
      </c>
      <c r="J89" s="15">
        <f t="shared" si="11"/>
        <v>3619.5067399999998</v>
      </c>
      <c r="K89" s="15">
        <f t="shared" si="11"/>
        <v>4288.7269699999997</v>
      </c>
      <c r="L89" s="15">
        <f t="shared" si="11"/>
        <v>0</v>
      </c>
      <c r="M89" s="15">
        <f t="shared" si="11"/>
        <v>0</v>
      </c>
      <c r="N89" s="15">
        <f t="shared" si="11"/>
        <v>0</v>
      </c>
      <c r="O89" s="15">
        <f t="shared" si="11"/>
        <v>0</v>
      </c>
      <c r="P89" s="42"/>
    </row>
    <row r="90" spans="1:16" s="6" customFormat="1" ht="29.25" hidden="1" customHeight="1" x14ac:dyDescent="0.25">
      <c r="A90" s="39"/>
      <c r="B90" s="42"/>
      <c r="C90" s="42"/>
      <c r="D90" s="42"/>
      <c r="E90" s="42"/>
      <c r="F90" s="42"/>
      <c r="G90" s="17" t="s">
        <v>31</v>
      </c>
      <c r="H90" s="15">
        <f>I90+J90+K90+L90+M90+N90+O90</f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42"/>
    </row>
    <row r="91" spans="1:16" s="6" customFormat="1" ht="29.25" hidden="1" customHeight="1" x14ac:dyDescent="0.25">
      <c r="A91" s="39"/>
      <c r="B91" s="42"/>
      <c r="C91" s="42"/>
      <c r="D91" s="42"/>
      <c r="E91" s="42"/>
      <c r="F91" s="42"/>
      <c r="G91" s="17" t="s">
        <v>32</v>
      </c>
      <c r="H91" s="15">
        <f>I91+J91+K91+L91+M91+N91+O91</f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42"/>
    </row>
    <row r="92" spans="1:16" s="6" customFormat="1" ht="29.25" hidden="1" customHeight="1" x14ac:dyDescent="0.25">
      <c r="A92" s="40"/>
      <c r="B92" s="43"/>
      <c r="C92" s="43"/>
      <c r="D92" s="43"/>
      <c r="E92" s="43"/>
      <c r="F92" s="43"/>
      <c r="G92" s="18" t="s">
        <v>9</v>
      </c>
      <c r="H92" s="15">
        <f>H64+H57+H50+H43+H36+H29+H22+H15</f>
        <v>531584.77</v>
      </c>
      <c r="I92" s="15">
        <f t="shared" ref="I92:O92" si="12">I64+I57+I50+I43+I36+I29+I22+I15</f>
        <v>47730.12</v>
      </c>
      <c r="J92" s="15">
        <f t="shared" si="12"/>
        <v>163494.24000000002</v>
      </c>
      <c r="K92" s="15">
        <f t="shared" si="12"/>
        <v>45417.11</v>
      </c>
      <c r="L92" s="15">
        <f t="shared" si="12"/>
        <v>98532.52</v>
      </c>
      <c r="M92" s="15">
        <f t="shared" si="12"/>
        <v>58403.640000000007</v>
      </c>
      <c r="N92" s="15">
        <f t="shared" si="12"/>
        <v>62068.41</v>
      </c>
      <c r="O92" s="15">
        <f t="shared" si="12"/>
        <v>55938.73</v>
      </c>
      <c r="P92" s="43"/>
    </row>
    <row r="93" spans="1:16" s="6" customFormat="1" ht="26.25" hidden="1" customHeight="1" x14ac:dyDescent="0.25">
      <c r="A93" s="38" t="s">
        <v>58</v>
      </c>
      <c r="B93" s="41" t="s">
        <v>72</v>
      </c>
      <c r="C93" s="41"/>
      <c r="D93" s="41"/>
      <c r="E93" s="41"/>
      <c r="F93" s="41"/>
      <c r="G93" s="16" t="s">
        <v>1</v>
      </c>
      <c r="H93" s="14">
        <f>H79+H72+H65</f>
        <v>320804.07</v>
      </c>
      <c r="I93" s="14">
        <f t="shared" ref="I93:O93" si="13">I79+I72+I65</f>
        <v>142399.41</v>
      </c>
      <c r="J93" s="14">
        <f t="shared" si="13"/>
        <v>178404.66</v>
      </c>
      <c r="K93" s="14">
        <f t="shared" si="13"/>
        <v>0</v>
      </c>
      <c r="L93" s="14">
        <f t="shared" si="13"/>
        <v>0</v>
      </c>
      <c r="M93" s="14">
        <f t="shared" si="13"/>
        <v>0</v>
      </c>
      <c r="N93" s="14">
        <f t="shared" si="13"/>
        <v>0</v>
      </c>
      <c r="O93" s="14">
        <f t="shared" si="13"/>
        <v>0</v>
      </c>
      <c r="P93" s="41"/>
    </row>
    <row r="94" spans="1:16" s="6" customFormat="1" ht="28.5" hidden="1" customHeight="1" x14ac:dyDescent="0.25">
      <c r="A94" s="39"/>
      <c r="B94" s="42" t="s">
        <v>72</v>
      </c>
      <c r="C94" s="42"/>
      <c r="D94" s="42"/>
      <c r="E94" s="42"/>
      <c r="F94" s="42"/>
      <c r="G94" s="16" t="s">
        <v>30</v>
      </c>
      <c r="H94" s="15">
        <f>I94+J94+K94+L94+M94+N94+O94</f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42"/>
    </row>
    <row r="95" spans="1:16" s="6" customFormat="1" ht="51" hidden="1" customHeight="1" x14ac:dyDescent="0.25">
      <c r="A95" s="39"/>
      <c r="B95" s="42" t="s">
        <v>72</v>
      </c>
      <c r="C95" s="42"/>
      <c r="D95" s="42"/>
      <c r="E95" s="42"/>
      <c r="F95" s="42"/>
      <c r="G95" s="17" t="s">
        <v>4</v>
      </c>
      <c r="H95" s="15">
        <f>H25</f>
        <v>0</v>
      </c>
      <c r="I95" s="15">
        <f t="shared" ref="I95:O95" si="14">I25</f>
        <v>0</v>
      </c>
      <c r="J95" s="15">
        <f t="shared" si="14"/>
        <v>0</v>
      </c>
      <c r="K95" s="15">
        <f t="shared" si="14"/>
        <v>0</v>
      </c>
      <c r="L95" s="15">
        <f t="shared" si="14"/>
        <v>0</v>
      </c>
      <c r="M95" s="15">
        <f t="shared" si="14"/>
        <v>0</v>
      </c>
      <c r="N95" s="15">
        <f t="shared" si="14"/>
        <v>0</v>
      </c>
      <c r="O95" s="15">
        <f t="shared" si="14"/>
        <v>0</v>
      </c>
      <c r="P95" s="42"/>
    </row>
    <row r="96" spans="1:16" s="6" customFormat="1" ht="24" hidden="1" customHeight="1" x14ac:dyDescent="0.25">
      <c r="A96" s="39"/>
      <c r="B96" s="42" t="s">
        <v>72</v>
      </c>
      <c r="C96" s="42"/>
      <c r="D96" s="42"/>
      <c r="E96" s="42"/>
      <c r="F96" s="42"/>
      <c r="G96" s="19" t="s">
        <v>5</v>
      </c>
      <c r="H96" s="15">
        <f>H26</f>
        <v>0</v>
      </c>
      <c r="I96" s="15">
        <f t="shared" ref="I96:O96" si="15">I26</f>
        <v>0</v>
      </c>
      <c r="J96" s="15">
        <f t="shared" si="15"/>
        <v>0</v>
      </c>
      <c r="K96" s="15">
        <f t="shared" si="15"/>
        <v>0</v>
      </c>
      <c r="L96" s="15">
        <f t="shared" si="15"/>
        <v>0</v>
      </c>
      <c r="M96" s="15">
        <f t="shared" si="15"/>
        <v>0</v>
      </c>
      <c r="N96" s="15">
        <f t="shared" si="15"/>
        <v>0</v>
      </c>
      <c r="O96" s="15">
        <f t="shared" si="15"/>
        <v>0</v>
      </c>
      <c r="P96" s="42"/>
    </row>
    <row r="97" spans="1:35" s="6" customFormat="1" ht="32.25" hidden="1" customHeight="1" x14ac:dyDescent="0.25">
      <c r="A97" s="39"/>
      <c r="B97" s="42" t="s">
        <v>72</v>
      </c>
      <c r="C97" s="42"/>
      <c r="D97" s="42"/>
      <c r="E97" s="42"/>
      <c r="F97" s="42"/>
      <c r="G97" s="17" t="s">
        <v>31</v>
      </c>
      <c r="H97" s="15">
        <f>I97+J97+K97+L97+M97+N97+O97</f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42"/>
    </row>
    <row r="98" spans="1:35" s="6" customFormat="1" ht="24" hidden="1" customHeight="1" x14ac:dyDescent="0.25">
      <c r="A98" s="39"/>
      <c r="B98" s="42" t="s">
        <v>72</v>
      </c>
      <c r="C98" s="42"/>
      <c r="D98" s="42"/>
      <c r="E98" s="42"/>
      <c r="F98" s="42"/>
      <c r="G98" s="17" t="s">
        <v>32</v>
      </c>
      <c r="H98" s="15">
        <f>I98+J98+K98+L98+M98+N98+O98</f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42"/>
    </row>
    <row r="99" spans="1:35" s="6" customFormat="1" ht="26.25" hidden="1" customHeight="1" x14ac:dyDescent="0.25">
      <c r="A99" s="40"/>
      <c r="B99" s="43" t="s">
        <v>72</v>
      </c>
      <c r="C99" s="43"/>
      <c r="D99" s="43"/>
      <c r="E99" s="43"/>
      <c r="F99" s="43"/>
      <c r="G99" s="18" t="s">
        <v>9</v>
      </c>
      <c r="H99" s="15">
        <f>H85+H78+H71</f>
        <v>320804.07</v>
      </c>
      <c r="I99" s="15">
        <f t="shared" ref="I99:O99" si="16">I85+I78+I71</f>
        <v>142399.41</v>
      </c>
      <c r="J99" s="15">
        <f t="shared" si="16"/>
        <v>178404.66</v>
      </c>
      <c r="K99" s="15">
        <f t="shared" si="16"/>
        <v>0</v>
      </c>
      <c r="L99" s="15">
        <f t="shared" si="16"/>
        <v>0</v>
      </c>
      <c r="M99" s="15">
        <f t="shared" si="16"/>
        <v>0</v>
      </c>
      <c r="N99" s="15">
        <f t="shared" si="16"/>
        <v>0</v>
      </c>
      <c r="O99" s="15">
        <f t="shared" si="16"/>
        <v>0</v>
      </c>
      <c r="P99" s="43"/>
    </row>
    <row r="100" spans="1:35" s="6" customFormat="1" ht="26.25" hidden="1" customHeight="1" x14ac:dyDescent="0.25">
      <c r="A100" s="38" t="s">
        <v>58</v>
      </c>
      <c r="B100" s="41" t="s">
        <v>73</v>
      </c>
      <c r="C100" s="41"/>
      <c r="D100" s="41"/>
      <c r="E100" s="41"/>
      <c r="F100" s="41"/>
      <c r="G100" s="16" t="s">
        <v>1</v>
      </c>
      <c r="H100" s="14">
        <f>H93+H86</f>
        <v>949919.62651999993</v>
      </c>
      <c r="I100" s="14">
        <f t="shared" ref="I100:O100" si="17">I93+I86</f>
        <v>215767.28281</v>
      </c>
      <c r="J100" s="14">
        <f t="shared" si="17"/>
        <v>374803.50673999998</v>
      </c>
      <c r="K100" s="14">
        <f t="shared" si="17"/>
        <v>84405.536970000001</v>
      </c>
      <c r="L100" s="14">
        <f t="shared" si="17"/>
        <v>98532.52</v>
      </c>
      <c r="M100" s="14">
        <f t="shared" si="17"/>
        <v>58403.640000000007</v>
      </c>
      <c r="N100" s="14">
        <f t="shared" si="17"/>
        <v>62068.41</v>
      </c>
      <c r="O100" s="14">
        <f t="shared" si="17"/>
        <v>55938.73</v>
      </c>
      <c r="P100" s="41"/>
    </row>
    <row r="101" spans="1:35" s="6" customFormat="1" ht="26.25" hidden="1" customHeight="1" x14ac:dyDescent="0.25">
      <c r="A101" s="39"/>
      <c r="B101" s="42"/>
      <c r="C101" s="42"/>
      <c r="D101" s="42"/>
      <c r="E101" s="42"/>
      <c r="F101" s="42"/>
      <c r="G101" s="16" t="s">
        <v>30</v>
      </c>
      <c r="H101" s="15">
        <f>I101+J101+K101+L101+M101+N101+O101</f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42"/>
    </row>
    <row r="102" spans="1:35" s="6" customFormat="1" ht="26.25" hidden="1" customHeight="1" x14ac:dyDescent="0.25">
      <c r="A102" s="39"/>
      <c r="B102" s="42"/>
      <c r="C102" s="42"/>
      <c r="D102" s="42"/>
      <c r="E102" s="42"/>
      <c r="F102" s="42"/>
      <c r="G102" s="17" t="s">
        <v>4</v>
      </c>
      <c r="H102" s="15">
        <f>H95+H88</f>
        <v>86802.4</v>
      </c>
      <c r="I102" s="15">
        <f t="shared" ref="I102:O102" si="18">I95+I88</f>
        <v>22817.599999999999</v>
      </c>
      <c r="J102" s="15">
        <f t="shared" si="18"/>
        <v>29285.1</v>
      </c>
      <c r="K102" s="15">
        <f t="shared" si="18"/>
        <v>34699.699999999997</v>
      </c>
      <c r="L102" s="15">
        <f t="shared" si="18"/>
        <v>0</v>
      </c>
      <c r="M102" s="15">
        <f t="shared" si="18"/>
        <v>0</v>
      </c>
      <c r="N102" s="15">
        <f t="shared" si="18"/>
        <v>0</v>
      </c>
      <c r="O102" s="15">
        <f t="shared" si="18"/>
        <v>0</v>
      </c>
      <c r="P102" s="42"/>
    </row>
    <row r="103" spans="1:35" s="6" customFormat="1" ht="26.25" hidden="1" customHeight="1" x14ac:dyDescent="0.25">
      <c r="A103" s="39"/>
      <c r="B103" s="42"/>
      <c r="C103" s="42"/>
      <c r="D103" s="42"/>
      <c r="E103" s="42"/>
      <c r="F103" s="42"/>
      <c r="G103" s="19" t="s">
        <v>5</v>
      </c>
      <c r="H103" s="15">
        <f>H96+H89</f>
        <v>10728.38652</v>
      </c>
      <c r="I103" s="15">
        <f t="shared" ref="I103:O103" si="19">I96+I89</f>
        <v>2820.15281</v>
      </c>
      <c r="J103" s="15">
        <f t="shared" si="19"/>
        <v>3619.5067399999998</v>
      </c>
      <c r="K103" s="15">
        <f t="shared" si="19"/>
        <v>4288.7269699999997</v>
      </c>
      <c r="L103" s="15">
        <f t="shared" si="19"/>
        <v>0</v>
      </c>
      <c r="M103" s="15">
        <f t="shared" si="19"/>
        <v>0</v>
      </c>
      <c r="N103" s="15">
        <f t="shared" si="19"/>
        <v>0</v>
      </c>
      <c r="O103" s="15">
        <f t="shared" si="19"/>
        <v>0</v>
      </c>
      <c r="P103" s="42"/>
    </row>
    <row r="104" spans="1:35" s="6" customFormat="1" ht="26.25" hidden="1" customHeight="1" x14ac:dyDescent="0.25">
      <c r="A104" s="39"/>
      <c r="B104" s="42"/>
      <c r="C104" s="42"/>
      <c r="D104" s="42"/>
      <c r="E104" s="42"/>
      <c r="F104" s="42"/>
      <c r="G104" s="17" t="s">
        <v>31</v>
      </c>
      <c r="H104" s="15">
        <f>I104+J104+K104+L104+M104+N104+O104</f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42"/>
    </row>
    <row r="105" spans="1:35" s="6" customFormat="1" ht="26.25" hidden="1" customHeight="1" x14ac:dyDescent="0.25">
      <c r="A105" s="39"/>
      <c r="B105" s="42"/>
      <c r="C105" s="42"/>
      <c r="D105" s="42"/>
      <c r="E105" s="42"/>
      <c r="F105" s="42"/>
      <c r="G105" s="17" t="s">
        <v>32</v>
      </c>
      <c r="H105" s="15">
        <f>I105+J105+K105+L105+M105+N105+O105</f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42"/>
    </row>
    <row r="106" spans="1:35" s="6" customFormat="1" ht="90.75" hidden="1" customHeight="1" x14ac:dyDescent="0.25">
      <c r="A106" s="40"/>
      <c r="B106" s="43"/>
      <c r="C106" s="43"/>
      <c r="D106" s="43"/>
      <c r="E106" s="43"/>
      <c r="F106" s="43"/>
      <c r="G106" s="18" t="s">
        <v>9</v>
      </c>
      <c r="H106" s="15">
        <f>H99+H92</f>
        <v>852388.84000000008</v>
      </c>
      <c r="I106" s="15">
        <f t="shared" ref="I106:O106" si="20">I99+I92</f>
        <v>190129.53</v>
      </c>
      <c r="J106" s="15">
        <f t="shared" si="20"/>
        <v>341898.9</v>
      </c>
      <c r="K106" s="15">
        <f t="shared" si="20"/>
        <v>45417.11</v>
      </c>
      <c r="L106" s="15">
        <f t="shared" si="20"/>
        <v>98532.52</v>
      </c>
      <c r="M106" s="15">
        <f t="shared" si="20"/>
        <v>58403.640000000007</v>
      </c>
      <c r="N106" s="15">
        <f t="shared" si="20"/>
        <v>62068.41</v>
      </c>
      <c r="O106" s="15">
        <f t="shared" si="20"/>
        <v>55938.73</v>
      </c>
      <c r="P106" s="43"/>
    </row>
    <row r="107" spans="1:35" s="6" customFormat="1" ht="29.25" customHeight="1" x14ac:dyDescent="0.25">
      <c r="A107" s="1"/>
      <c r="B107" s="33" t="s">
        <v>75</v>
      </c>
      <c r="C107" s="33"/>
      <c r="D107" s="33"/>
      <c r="E107" s="33"/>
      <c r="F107" s="33"/>
      <c r="G107" s="33"/>
      <c r="H107" s="34"/>
      <c r="I107" s="34"/>
      <c r="J107" s="34"/>
      <c r="K107" s="34"/>
      <c r="L107" s="34"/>
      <c r="M107" s="34"/>
      <c r="N107" s="34"/>
      <c r="O107" s="34"/>
      <c r="P107" s="33"/>
    </row>
    <row r="108" spans="1:35" s="9" customFormat="1" ht="29.25" customHeight="1" x14ac:dyDescent="0.25">
      <c r="A108" s="1"/>
      <c r="B108" s="1"/>
      <c r="C108" s="1"/>
      <c r="D108" s="1"/>
      <c r="E108" s="1"/>
      <c r="F108" s="1"/>
      <c r="G108" s="1"/>
      <c r="H108" s="11"/>
      <c r="I108" s="12"/>
      <c r="J108" s="11"/>
      <c r="K108" s="11"/>
      <c r="L108" s="11"/>
      <c r="M108" s="11"/>
      <c r="N108" s="11"/>
      <c r="O108" s="11"/>
      <c r="P108" s="1"/>
    </row>
    <row r="109" spans="1:35" s="6" customFormat="1" ht="29.25" customHeight="1" x14ac:dyDescent="0.25">
      <c r="A109" s="1"/>
      <c r="B109" s="1"/>
      <c r="C109" s="1"/>
      <c r="D109" s="1"/>
      <c r="E109" s="1"/>
      <c r="F109" s="1"/>
      <c r="G109" s="1"/>
      <c r="H109" s="11"/>
      <c r="I109" s="12"/>
      <c r="J109" s="11"/>
      <c r="K109" s="11"/>
      <c r="L109" s="11"/>
      <c r="M109" s="11"/>
      <c r="N109" s="11"/>
      <c r="O109" s="11"/>
      <c r="P109" s="1"/>
    </row>
    <row r="110" spans="1:35" s="6" customFormat="1" ht="30" customHeight="1" x14ac:dyDescent="0.25">
      <c r="A110" s="1"/>
      <c r="B110" s="1"/>
      <c r="C110" s="1"/>
      <c r="D110" s="1"/>
      <c r="E110" s="1"/>
      <c r="F110" s="1"/>
      <c r="G110" s="1"/>
      <c r="H110" s="11"/>
      <c r="I110" s="12"/>
      <c r="J110" s="11"/>
      <c r="K110" s="11"/>
      <c r="L110" s="11"/>
      <c r="M110" s="11"/>
      <c r="N110" s="11"/>
      <c r="O110" s="11"/>
      <c r="P110" s="1"/>
      <c r="R110" s="44"/>
      <c r="S110" s="45"/>
      <c r="T110" s="46"/>
      <c r="U110" s="46"/>
      <c r="V110" s="46"/>
      <c r="W110" s="46"/>
      <c r="X110" s="27"/>
      <c r="Y110" s="25"/>
      <c r="Z110" s="22"/>
      <c r="AA110" s="25"/>
      <c r="AB110" s="25"/>
      <c r="AC110" s="26"/>
      <c r="AD110" s="26"/>
      <c r="AE110" s="26"/>
      <c r="AF110" s="26"/>
      <c r="AG110" s="47"/>
      <c r="AH110" s="9"/>
      <c r="AI110" s="9"/>
    </row>
    <row r="111" spans="1:35" s="6" customFormat="1" ht="30" customHeight="1" x14ac:dyDescent="0.25">
      <c r="A111" s="1"/>
      <c r="B111" s="1"/>
      <c r="C111" s="1"/>
      <c r="D111" s="1"/>
      <c r="E111" s="1"/>
      <c r="F111" s="1"/>
      <c r="G111" s="1"/>
      <c r="H111" s="11"/>
      <c r="I111" s="12"/>
      <c r="J111" s="11"/>
      <c r="K111" s="11"/>
      <c r="L111" s="11"/>
      <c r="M111" s="11"/>
      <c r="N111" s="11"/>
      <c r="O111" s="11"/>
      <c r="P111" s="1"/>
      <c r="R111" s="44"/>
      <c r="S111" s="45"/>
      <c r="T111" s="46"/>
      <c r="U111" s="46"/>
      <c r="V111" s="46"/>
      <c r="W111" s="46"/>
      <c r="X111" s="27"/>
      <c r="Y111" s="22"/>
      <c r="Z111" s="22"/>
      <c r="AA111" s="22"/>
      <c r="AB111" s="22"/>
      <c r="AC111" s="23"/>
      <c r="AD111" s="23"/>
      <c r="AE111" s="23"/>
      <c r="AF111" s="23"/>
      <c r="AG111" s="47"/>
      <c r="AH111" s="9"/>
      <c r="AI111" s="9"/>
    </row>
    <row r="112" spans="1:35" s="6" customFormat="1" ht="29.25" customHeight="1" x14ac:dyDescent="0.25">
      <c r="A112" s="1"/>
      <c r="B112" s="1"/>
      <c r="C112" s="1"/>
      <c r="D112" s="1"/>
      <c r="E112" s="1"/>
      <c r="F112" s="1"/>
      <c r="G112" s="1"/>
      <c r="H112" s="11"/>
      <c r="I112" s="12"/>
      <c r="J112" s="11"/>
      <c r="K112" s="11"/>
      <c r="L112" s="11"/>
      <c r="M112" s="11"/>
      <c r="N112" s="11"/>
      <c r="O112" s="11"/>
      <c r="P112" s="1"/>
      <c r="R112" s="44"/>
      <c r="S112" s="45"/>
      <c r="T112" s="46"/>
      <c r="U112" s="46"/>
      <c r="V112" s="46"/>
      <c r="W112" s="46"/>
      <c r="X112" s="21"/>
      <c r="Y112" s="22"/>
      <c r="Z112" s="22"/>
      <c r="AA112" s="22"/>
      <c r="AB112" s="22"/>
      <c r="AC112" s="23"/>
      <c r="AD112" s="23"/>
      <c r="AE112" s="23"/>
      <c r="AF112" s="23"/>
      <c r="AG112" s="47"/>
      <c r="AH112" s="9"/>
      <c r="AI112" s="9"/>
    </row>
    <row r="113" spans="1:35" s="6" customFormat="1" ht="29.25" customHeight="1" x14ac:dyDescent="0.25">
      <c r="A113" s="1"/>
      <c r="B113" s="1"/>
      <c r="C113" s="1"/>
      <c r="D113" s="1"/>
      <c r="E113" s="1"/>
      <c r="F113" s="1"/>
      <c r="G113" s="1"/>
      <c r="H113" s="11"/>
      <c r="I113" s="12"/>
      <c r="J113" s="11"/>
      <c r="K113" s="11"/>
      <c r="L113" s="11"/>
      <c r="M113" s="11"/>
      <c r="N113" s="11"/>
      <c r="O113" s="11"/>
      <c r="P113" s="1"/>
      <c r="R113" s="44"/>
      <c r="S113" s="45"/>
      <c r="T113" s="46"/>
      <c r="U113" s="46"/>
      <c r="V113" s="46"/>
      <c r="W113" s="46"/>
      <c r="X113" s="28"/>
      <c r="Y113" s="22"/>
      <c r="Z113" s="22"/>
      <c r="AA113" s="22"/>
      <c r="AB113" s="22"/>
      <c r="AC113" s="23"/>
      <c r="AD113" s="23"/>
      <c r="AE113" s="23"/>
      <c r="AF113" s="23"/>
      <c r="AG113" s="47"/>
      <c r="AH113" s="9"/>
      <c r="AI113" s="9"/>
    </row>
    <row r="114" spans="1:35" s="6" customFormat="1" ht="29.25" customHeight="1" x14ac:dyDescent="0.25">
      <c r="A114" s="1"/>
      <c r="B114" s="1"/>
      <c r="C114" s="1"/>
      <c r="D114" s="1"/>
      <c r="E114" s="1"/>
      <c r="F114" s="1"/>
      <c r="G114" s="1"/>
      <c r="H114" s="11"/>
      <c r="I114" s="12"/>
      <c r="J114" s="11"/>
      <c r="K114" s="11"/>
      <c r="L114" s="11"/>
      <c r="M114" s="11"/>
      <c r="N114" s="11"/>
      <c r="O114" s="11"/>
      <c r="P114" s="1"/>
      <c r="R114" s="44"/>
      <c r="S114" s="45"/>
      <c r="T114" s="46"/>
      <c r="U114" s="46"/>
      <c r="V114" s="46"/>
      <c r="W114" s="46"/>
      <c r="X114" s="21"/>
      <c r="Y114" s="22"/>
      <c r="Z114" s="22"/>
      <c r="AA114" s="22"/>
      <c r="AB114" s="22"/>
      <c r="AC114" s="23"/>
      <c r="AD114" s="23"/>
      <c r="AE114" s="23"/>
      <c r="AF114" s="23"/>
      <c r="AG114" s="47"/>
      <c r="AH114" s="9"/>
      <c r="AI114" s="9"/>
    </row>
    <row r="115" spans="1:35" s="6" customFormat="1" ht="29.25" customHeight="1" x14ac:dyDescent="0.25">
      <c r="A115" s="1"/>
      <c r="B115" s="1"/>
      <c r="C115" s="1"/>
      <c r="D115" s="1"/>
      <c r="E115" s="1"/>
      <c r="F115" s="1"/>
      <c r="G115" s="1"/>
      <c r="H115" s="11"/>
      <c r="I115" s="12"/>
      <c r="J115" s="11"/>
      <c r="K115" s="11"/>
      <c r="L115" s="11"/>
      <c r="M115" s="11"/>
      <c r="N115" s="11"/>
      <c r="O115" s="11"/>
      <c r="P115" s="1"/>
      <c r="R115" s="44"/>
      <c r="S115" s="45"/>
      <c r="T115" s="46"/>
      <c r="U115" s="46"/>
      <c r="V115" s="46"/>
      <c r="W115" s="46"/>
      <c r="X115" s="21"/>
      <c r="Y115" s="22"/>
      <c r="Z115" s="22"/>
      <c r="AA115" s="22"/>
      <c r="AB115" s="22"/>
      <c r="AC115" s="23"/>
      <c r="AD115" s="23"/>
      <c r="AE115" s="23"/>
      <c r="AF115" s="23"/>
      <c r="AG115" s="47"/>
      <c r="AH115" s="9"/>
      <c r="AI115" s="9"/>
    </row>
    <row r="116" spans="1:35" s="6" customFormat="1" ht="29.25" customHeight="1" x14ac:dyDescent="0.25">
      <c r="A116" s="1"/>
      <c r="B116" s="1"/>
      <c r="C116" s="1"/>
      <c r="D116" s="1"/>
      <c r="E116" s="1"/>
      <c r="F116" s="1"/>
      <c r="G116" s="1"/>
      <c r="H116" s="11"/>
      <c r="I116" s="12"/>
      <c r="J116" s="11"/>
      <c r="K116" s="11"/>
      <c r="L116" s="11"/>
      <c r="M116" s="11"/>
      <c r="N116" s="11"/>
      <c r="O116" s="11"/>
      <c r="P116" s="1"/>
      <c r="R116" s="44"/>
      <c r="S116" s="45"/>
      <c r="T116" s="46"/>
      <c r="U116" s="46"/>
      <c r="V116" s="46"/>
      <c r="W116" s="46"/>
      <c r="X116" s="24"/>
      <c r="Y116" s="22"/>
      <c r="Z116" s="25"/>
      <c r="AA116" s="25"/>
      <c r="AB116" s="25"/>
      <c r="AC116" s="26"/>
      <c r="AD116" s="26"/>
      <c r="AE116" s="26"/>
      <c r="AF116" s="26"/>
      <c r="AG116" s="47"/>
      <c r="AH116" s="9"/>
      <c r="AI116" s="9"/>
    </row>
    <row r="117" spans="1:35" s="6" customFormat="1" ht="29.25" customHeight="1" x14ac:dyDescent="0.25">
      <c r="A117" s="1"/>
      <c r="B117" s="1"/>
      <c r="C117" s="1"/>
      <c r="D117" s="1"/>
      <c r="E117" s="1"/>
      <c r="F117" s="1"/>
      <c r="G117" s="1"/>
      <c r="H117" s="11"/>
      <c r="I117" s="12"/>
      <c r="J117" s="11"/>
      <c r="K117" s="11"/>
      <c r="L117" s="11"/>
      <c r="M117" s="11"/>
      <c r="N117" s="11"/>
      <c r="O117" s="11"/>
      <c r="P117" s="1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</row>
    <row r="118" spans="1:35" s="6" customFormat="1" ht="29.25" customHeight="1" x14ac:dyDescent="0.25">
      <c r="A118" s="1"/>
      <c r="B118" s="1"/>
      <c r="C118" s="1"/>
      <c r="D118" s="1"/>
      <c r="E118" s="1"/>
      <c r="F118" s="1"/>
      <c r="G118" s="1"/>
      <c r="H118" s="11"/>
      <c r="I118" s="12"/>
      <c r="J118" s="11"/>
      <c r="K118" s="11"/>
      <c r="L118" s="11"/>
      <c r="M118" s="11"/>
      <c r="N118" s="11"/>
      <c r="O118" s="11"/>
      <c r="P118" s="1"/>
    </row>
    <row r="119" spans="1:35" ht="29.25" customHeight="1" x14ac:dyDescent="0.25"/>
    <row r="120" spans="1:35" ht="29.25" customHeight="1" x14ac:dyDescent="0.25"/>
    <row r="121" spans="1:35" ht="29.25" customHeight="1" x14ac:dyDescent="0.25"/>
    <row r="122" spans="1:35" ht="29.25" customHeight="1" x14ac:dyDescent="0.25"/>
  </sheetData>
  <mergeCells count="118">
    <mergeCell ref="A2:P2"/>
    <mergeCell ref="A3:P3"/>
    <mergeCell ref="A5:A7"/>
    <mergeCell ref="B5:B7"/>
    <mergeCell ref="C5:C7"/>
    <mergeCell ref="D5:D7"/>
    <mergeCell ref="E5:E7"/>
    <mergeCell ref="F5:F7"/>
    <mergeCell ref="G5:G7"/>
    <mergeCell ref="P5:P7"/>
    <mergeCell ref="A4:P4"/>
    <mergeCell ref="H5:O5"/>
    <mergeCell ref="H6:O6"/>
    <mergeCell ref="A16:A22"/>
    <mergeCell ref="B16:B22"/>
    <mergeCell ref="C16:C22"/>
    <mergeCell ref="D16:D22"/>
    <mergeCell ref="E16:E22"/>
    <mergeCell ref="F16:F22"/>
    <mergeCell ref="P16:P22"/>
    <mergeCell ref="P9:P15"/>
    <mergeCell ref="E9:E15"/>
    <mergeCell ref="F9:F15"/>
    <mergeCell ref="A9:A15"/>
    <mergeCell ref="B9:B15"/>
    <mergeCell ref="C9:C15"/>
    <mergeCell ref="D9:D15"/>
    <mergeCell ref="P65:P71"/>
    <mergeCell ref="A65:A71"/>
    <mergeCell ref="B65:B71"/>
    <mergeCell ref="C65:C71"/>
    <mergeCell ref="D65:D71"/>
    <mergeCell ref="E65:E71"/>
    <mergeCell ref="F65:F71"/>
    <mergeCell ref="A44:A50"/>
    <mergeCell ref="A51:A57"/>
    <mergeCell ref="A58:A64"/>
    <mergeCell ref="P30:P36"/>
    <mergeCell ref="P23:P29"/>
    <mergeCell ref="B58:B64"/>
    <mergeCell ref="F58:F64"/>
    <mergeCell ref="E58:E64"/>
    <mergeCell ref="D58:D64"/>
    <mergeCell ref="C58:C64"/>
    <mergeCell ref="P58:P64"/>
    <mergeCell ref="P51:P57"/>
    <mergeCell ref="P44:P50"/>
    <mergeCell ref="P37:P43"/>
    <mergeCell ref="B44:B50"/>
    <mergeCell ref="C44:C50"/>
    <mergeCell ref="C51:C57"/>
    <mergeCell ref="D44:D50"/>
    <mergeCell ref="D51:D57"/>
    <mergeCell ref="B23:B29"/>
    <mergeCell ref="C23:C29"/>
    <mergeCell ref="D23:D29"/>
    <mergeCell ref="E23:E29"/>
    <mergeCell ref="B30:B36"/>
    <mergeCell ref="C30:C36"/>
    <mergeCell ref="D30:D36"/>
    <mergeCell ref="E30:E36"/>
    <mergeCell ref="F30:F36"/>
    <mergeCell ref="F23:F29"/>
    <mergeCell ref="A72:A78"/>
    <mergeCell ref="B72:B78"/>
    <mergeCell ref="C72:C78"/>
    <mergeCell ref="D72:D78"/>
    <mergeCell ref="E72:E78"/>
    <mergeCell ref="F72:F78"/>
    <mergeCell ref="E44:E50"/>
    <mergeCell ref="F44:F50"/>
    <mergeCell ref="E51:E57"/>
    <mergeCell ref="F51:F57"/>
    <mergeCell ref="B51:B57"/>
    <mergeCell ref="A23:A29"/>
    <mergeCell ref="A30:A36"/>
    <mergeCell ref="B37:B43"/>
    <mergeCell ref="A37:A43"/>
    <mergeCell ref="F37:F43"/>
    <mergeCell ref="D37:D43"/>
    <mergeCell ref="C37:C43"/>
    <mergeCell ref="E37:E43"/>
    <mergeCell ref="A86:A92"/>
    <mergeCell ref="B86:B92"/>
    <mergeCell ref="C86:C92"/>
    <mergeCell ref="D86:D92"/>
    <mergeCell ref="E86:E92"/>
    <mergeCell ref="P72:P78"/>
    <mergeCell ref="A79:A85"/>
    <mergeCell ref="B79:B85"/>
    <mergeCell ref="C79:C85"/>
    <mergeCell ref="D79:D85"/>
    <mergeCell ref="E79:E85"/>
    <mergeCell ref="F79:F85"/>
    <mergeCell ref="P79:P85"/>
    <mergeCell ref="R110:R116"/>
    <mergeCell ref="S110:S116"/>
    <mergeCell ref="T110:T116"/>
    <mergeCell ref="U110:U116"/>
    <mergeCell ref="V110:V116"/>
    <mergeCell ref="W110:W116"/>
    <mergeCell ref="AG110:AG116"/>
    <mergeCell ref="F86:F92"/>
    <mergeCell ref="P86:P92"/>
    <mergeCell ref="F93:F99"/>
    <mergeCell ref="P93:P99"/>
    <mergeCell ref="A100:A106"/>
    <mergeCell ref="B100:B106"/>
    <mergeCell ref="C100:C106"/>
    <mergeCell ref="D100:D106"/>
    <mergeCell ref="E100:E106"/>
    <mergeCell ref="F100:F106"/>
    <mergeCell ref="P100:P106"/>
    <mergeCell ref="A93:A99"/>
    <mergeCell ref="B93:B99"/>
    <mergeCell ref="C93:C99"/>
    <mergeCell ref="D93:D99"/>
    <mergeCell ref="E93:E99"/>
  </mergeCells>
  <printOptions horizontalCentered="1"/>
  <pageMargins left="0.11811023622047245" right="0" top="0.55118110236220474" bottom="0.19685039370078741" header="0" footer="0"/>
  <pageSetup paperSize="9" scale="48" fitToHeight="0" orientation="landscape" r:id="rId1"/>
  <rowBreaks count="3" manualBreakCount="3">
    <brk id="29" max="15" man="1"/>
    <brk id="50" max="15" man="1"/>
    <brk id="78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2018-12-21T11:33:00Z</dcterms:modified>
</cp:coreProperties>
</file>